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5655" windowHeight="6150" tabRatio="744" firstSheet="1" activeTab="1"/>
  </bookViews>
  <sheets>
    <sheet name="Plan1" sheetId="1" state="hidden" r:id="rId1"/>
    <sheet name="Plan2" sheetId="2" r:id="rId2"/>
    <sheet name="CRONOGRAMA 2" sheetId="8" r:id="rId3"/>
    <sheet name="Plan3" sheetId="3" r:id="rId4"/>
    <sheet name="CRONOGRAMA 3" sheetId="9" r:id="rId5"/>
    <sheet name="Plan4" sheetId="4" r:id="rId6"/>
    <sheet name="CRONOGRAMA 4" sheetId="10" r:id="rId7"/>
    <sheet name="Plan5" sheetId="5" r:id="rId8"/>
    <sheet name="CRONOGRAMA 5" sheetId="11" r:id="rId9"/>
    <sheet name="Plan6" sheetId="6" r:id="rId10"/>
    <sheet name="CRONOGRAMA 6" sheetId="12" r:id="rId11"/>
    <sheet name="Plan7" sheetId="7" r:id="rId12"/>
    <sheet name="CRONOGRAMA 7" sheetId="13" r:id="rId13"/>
    <sheet name="BDI" sheetId="14" r:id="rId14"/>
  </sheets>
  <externalReferences>
    <externalReference r:id="rId15"/>
  </externalReferences>
  <calcPr calcId="124519"/>
</workbook>
</file>

<file path=xl/calcChain.xml><?xml version="1.0" encoding="utf-8"?>
<calcChain xmlns="http://schemas.openxmlformats.org/spreadsheetml/2006/main">
  <c r="A31" i="14"/>
  <c r="E26"/>
  <c r="G20"/>
  <c r="D10" i="13"/>
  <c r="D12"/>
  <c r="D14" s="1"/>
  <c r="D10" i="12"/>
  <c r="D12"/>
  <c r="D14" s="1"/>
  <c r="D10" i="11"/>
  <c r="D12"/>
  <c r="D14" s="1"/>
  <c r="D12" i="10"/>
  <c r="D8"/>
  <c r="D14"/>
  <c r="D10"/>
  <c r="D18" i="9"/>
  <c r="D14"/>
  <c r="D20"/>
  <c r="D16"/>
  <c r="D10"/>
  <c r="D12" s="1"/>
  <c r="L55" i="3"/>
  <c r="L22"/>
  <c r="L31"/>
  <c r="L45"/>
  <c r="D12" i="8"/>
  <c r="D10"/>
  <c r="D14"/>
  <c r="J23" i="7"/>
  <c r="L23" s="1"/>
  <c r="L26" s="1"/>
  <c r="J23" i="6"/>
  <c r="L23" s="1"/>
  <c r="L26" s="1"/>
  <c r="J23" i="5"/>
  <c r="L23" s="1"/>
  <c r="L26" s="1"/>
  <c r="J25" i="4"/>
  <c r="L25" s="1"/>
  <c r="J23"/>
  <c r="L23" s="1"/>
  <c r="L28" s="1"/>
  <c r="J52" i="3"/>
  <c r="L52" s="1"/>
  <c r="J50"/>
  <c r="L50" s="1"/>
  <c r="J48"/>
  <c r="L48" s="1"/>
  <c r="J46"/>
  <c r="L46" s="1"/>
  <c r="J43"/>
  <c r="L43" s="1"/>
  <c r="J41"/>
  <c r="L41" s="1"/>
  <c r="J39"/>
  <c r="L39" s="1"/>
  <c r="J37"/>
  <c r="L37" s="1"/>
  <c r="J35"/>
  <c r="L35" s="1"/>
  <c r="J33"/>
  <c r="L33" s="1"/>
  <c r="J29"/>
  <c r="L29" s="1"/>
  <c r="J27"/>
  <c r="L27" s="1"/>
  <c r="J25"/>
  <c r="L25" s="1"/>
  <c r="J23"/>
  <c r="L23" s="1"/>
  <c r="K24" i="2"/>
  <c r="I24"/>
  <c r="J21" l="1"/>
  <c r="F37" i="1"/>
  <c r="L21" i="2" l="1"/>
  <c r="L24" s="1"/>
  <c r="J24"/>
  <c r="F19" i="1"/>
  <c r="F42"/>
  <c r="F41"/>
  <c r="F40"/>
  <c r="F39"/>
  <c r="F38"/>
  <c r="E36" s="1"/>
  <c r="F35"/>
  <c r="F34"/>
  <c r="F32"/>
  <c r="F31"/>
  <c r="F30"/>
  <c r="F29"/>
  <c r="F28"/>
  <c r="F27"/>
  <c r="F26" s="1"/>
  <c r="F25"/>
  <c r="F24" s="1"/>
  <c r="F23"/>
  <c r="F22"/>
  <c r="F21"/>
  <c r="F20" s="1"/>
  <c r="F18"/>
  <c r="F17"/>
  <c r="F16"/>
  <c r="F14"/>
  <c r="F33" l="1"/>
  <c r="F15"/>
  <c r="F43"/>
</calcChain>
</file>

<file path=xl/sharedStrings.xml><?xml version="1.0" encoding="utf-8"?>
<sst xmlns="http://schemas.openxmlformats.org/spreadsheetml/2006/main" count="493" uniqueCount="174">
  <si>
    <t>Piezometro</t>
  </si>
  <si>
    <t>DESCRIÇÃO</t>
  </si>
  <si>
    <t>QUANTIDADE</t>
  </si>
  <si>
    <t>UNIDADE</t>
  </si>
  <si>
    <t>PREÇO (R$)</t>
  </si>
  <si>
    <t>TOTAL (R$)</t>
  </si>
  <si>
    <t>ITEM</t>
  </si>
  <si>
    <t>Unid.</t>
  </si>
  <si>
    <t>Cercamento da área</t>
  </si>
  <si>
    <t>2.1</t>
  </si>
  <si>
    <t>Arrame liso</t>
  </si>
  <si>
    <t>ml</t>
  </si>
  <si>
    <t>2.2</t>
  </si>
  <si>
    <t>Grampos para cerca</t>
  </si>
  <si>
    <t>kg</t>
  </si>
  <si>
    <t>2.3</t>
  </si>
  <si>
    <t>Palanques tratados 2 m</t>
  </si>
  <si>
    <t>2.4</t>
  </si>
  <si>
    <t>Alvará dos Bombeiros</t>
  </si>
  <si>
    <t>3.1</t>
  </si>
  <si>
    <t>Projeto PPCI</t>
  </si>
  <si>
    <t>3.2</t>
  </si>
  <si>
    <t xml:space="preserve">Taxas </t>
  </si>
  <si>
    <t>3.3</t>
  </si>
  <si>
    <t xml:space="preserve">Equipamentos </t>
  </si>
  <si>
    <t>Cortina Verde</t>
  </si>
  <si>
    <t>Plantas Nativas</t>
  </si>
  <si>
    <t xml:space="preserve">Concreto Piso </t>
  </si>
  <si>
    <t>5.1</t>
  </si>
  <si>
    <t>Areia</t>
  </si>
  <si>
    <t>m³</t>
  </si>
  <si>
    <t>5.2</t>
  </si>
  <si>
    <t>Brita</t>
  </si>
  <si>
    <t>5.3</t>
  </si>
  <si>
    <t>Ferro 8.0 mm</t>
  </si>
  <si>
    <t>barras</t>
  </si>
  <si>
    <t>5.4</t>
  </si>
  <si>
    <t>Cimento</t>
  </si>
  <si>
    <t>sacos</t>
  </si>
  <si>
    <t>Polimento Piso</t>
  </si>
  <si>
    <t>m²</t>
  </si>
  <si>
    <t>Caixa Coletora de Residuos 300L</t>
  </si>
  <si>
    <t>Telhado</t>
  </si>
  <si>
    <t>7.1</t>
  </si>
  <si>
    <t>Aluzinc</t>
  </si>
  <si>
    <t>7.2</t>
  </si>
  <si>
    <t>Estrutura de Madeira</t>
  </si>
  <si>
    <t>7.3</t>
  </si>
  <si>
    <t>Pilares de Concreto</t>
  </si>
  <si>
    <t>7.3.1</t>
  </si>
  <si>
    <t>7.3.2</t>
  </si>
  <si>
    <t>7.3.3</t>
  </si>
  <si>
    <t>7.3.4</t>
  </si>
  <si>
    <t>Ferro 10.0 mm</t>
  </si>
  <si>
    <t>Lona Para Aterro</t>
  </si>
  <si>
    <t>Placa da FEPAM</t>
  </si>
  <si>
    <t>VALOR TOTAL =</t>
  </si>
  <si>
    <t>Portões</t>
  </si>
  <si>
    <t>Proponente:</t>
  </si>
  <si>
    <t>MUNICIPIO DE ERVAL GRANDE</t>
  </si>
  <si>
    <t>CNPJ:</t>
  </si>
  <si>
    <t>87.613.436/0001-34</t>
  </si>
  <si>
    <t>Endereço:</t>
  </si>
  <si>
    <t>AVENIDA CAPITÃO BATISTA GRANDO, N. 242</t>
  </si>
  <si>
    <t>Município:</t>
  </si>
  <si>
    <t>ERVAL GRANDE - RS</t>
  </si>
  <si>
    <t>Local da Obra:</t>
  </si>
  <si>
    <t>Serviço:</t>
  </si>
  <si>
    <t>Aterro Municipal de Erval Grande - RS</t>
  </si>
  <si>
    <t>Lincença Ambiental</t>
  </si>
  <si>
    <t>ORÇAMENTO</t>
  </si>
  <si>
    <t>Erval Grande - RS, 18 de janeiro de 2016.</t>
  </si>
  <si>
    <t>AGUSTINO SINSKI</t>
  </si>
  <si>
    <t>PREFEITO MUNICIPAL</t>
  </si>
  <si>
    <t>Planilha de Orçamento GLOBAL</t>
  </si>
  <si>
    <t xml:space="preserve"> </t>
  </si>
  <si>
    <t xml:space="preserve">End: </t>
  </si>
  <si>
    <t>BDI = 20,00 %</t>
  </si>
  <si>
    <t>Preço Unitário/Preço Total</t>
  </si>
  <si>
    <t>N°</t>
  </si>
  <si>
    <t>Item/Descrição</t>
  </si>
  <si>
    <t>Qtd.</t>
  </si>
  <si>
    <t>Un</t>
  </si>
  <si>
    <t>Material</t>
  </si>
  <si>
    <t>1.</t>
  </si>
  <si>
    <t>2.</t>
  </si>
  <si>
    <t>3.</t>
  </si>
  <si>
    <t>TOTAL DO ORÇAMENTO</t>
  </si>
  <si>
    <t>VALIDADE DA PROPOSTA É DE 60 DIAS</t>
  </si>
  <si>
    <t>Aterro Sanitário Municipal de Erval Grande - RS</t>
  </si>
  <si>
    <t>Obra: LICENÇA AMBIENTAL</t>
  </si>
  <si>
    <t>Licença Ambiental</t>
  </si>
  <si>
    <t xml:space="preserve">Proponente: Municipio de Erval Grande </t>
  </si>
  <si>
    <t>Cidade: Erval Grande - RS</t>
  </si>
  <si>
    <t>Z</t>
  </si>
  <si>
    <t>BDI</t>
  </si>
  <si>
    <t>Total sem o BDI</t>
  </si>
  <si>
    <t>Total com o BDI</t>
  </si>
  <si>
    <t>PIEZOMETRO E INSTALAÇÃO</t>
  </si>
  <si>
    <t>ERVAL GRANDE - RS, 15 DE FEVEREIRO DE 2016.</t>
  </si>
  <si>
    <t>CERCAMENTO DA ÁREA</t>
  </si>
  <si>
    <t xml:space="preserve">ARAME LISO GALVANIZADO </t>
  </si>
  <si>
    <t>1.2</t>
  </si>
  <si>
    <t>1.3</t>
  </si>
  <si>
    <t>GRAMPOS PARA CERCA</t>
  </si>
  <si>
    <t>Kg</t>
  </si>
  <si>
    <t>1.1</t>
  </si>
  <si>
    <t>1. LICENÇA AMBIENTAL</t>
  </si>
  <si>
    <t>1.LICENÇA AMBIENTAL</t>
  </si>
  <si>
    <t>PALANQUE TRATADOS DE 2 METROS</t>
  </si>
  <si>
    <t>1.4</t>
  </si>
  <si>
    <t>PORTÕES DE MADEIRA</t>
  </si>
  <si>
    <t>CONCRETO PISO E PILARES</t>
  </si>
  <si>
    <t>AREIA</t>
  </si>
  <si>
    <t>BRITA</t>
  </si>
  <si>
    <t>CIMENTO</t>
  </si>
  <si>
    <t>SC</t>
  </si>
  <si>
    <t>FERRO 8.0 MM</t>
  </si>
  <si>
    <t>BR</t>
  </si>
  <si>
    <t>2.5</t>
  </si>
  <si>
    <t>FERRO 10.0 MM</t>
  </si>
  <si>
    <t>2.6</t>
  </si>
  <si>
    <t>POLIMENTO MECANICO PARA PISO</t>
  </si>
  <si>
    <t>ALUZINC</t>
  </si>
  <si>
    <t>ESTRUTURA DE MADEIRA</t>
  </si>
  <si>
    <t>3.4</t>
  </si>
  <si>
    <t>PLACA DA FEPAN</t>
  </si>
  <si>
    <t>ALVARÁ DOS BOMBEIROS</t>
  </si>
  <si>
    <t>PROJETO PPCI</t>
  </si>
  <si>
    <t>EQUIPAMENTOS</t>
  </si>
  <si>
    <t>CORTINA VERDADE</t>
  </si>
  <si>
    <t>PLANTAS NATIVAS</t>
  </si>
  <si>
    <t xml:space="preserve">CAIXA COLETORA </t>
  </si>
  <si>
    <t>CAIXA COLETORA DE RESIDUOS 300 L</t>
  </si>
  <si>
    <t>LONA</t>
  </si>
  <si>
    <t>LONA PARA ATERRO</t>
  </si>
  <si>
    <t>CRONOGRAMA FÍSICO FINANCEIRO</t>
  </si>
  <si>
    <t>ETAPAS</t>
  </si>
  <si>
    <t>Dados</t>
  </si>
  <si>
    <t>VALOR PERC.</t>
  </si>
  <si>
    <t>Total da etapa</t>
  </si>
  <si>
    <t>Total Acumulado</t>
  </si>
  <si>
    <t>ERVAL GRANDE - RS 15 de Fevereiro de 2016</t>
  </si>
  <si>
    <t>1. PIEZOMETRO E INSTALAÇÃO</t>
  </si>
  <si>
    <t>OBRA: LICENÇA AMBIENTAL</t>
  </si>
  <si>
    <t>CLIENTE: PREFEITURA DE ERVAL GRANDE</t>
  </si>
  <si>
    <t>ENDEREÇO: AVENIDA CAPITÃO BATISTA GRANDO, N. 242</t>
  </si>
  <si>
    <t>CIDADE: ERVAL GRANDE - RS</t>
  </si>
  <si>
    <t>1. CERCAMENTO DA ÁREA</t>
  </si>
  <si>
    <t>2. CONCRETO PISO E PILARES</t>
  </si>
  <si>
    <t>ETAPAS/MÊS</t>
  </si>
  <si>
    <t>ESTRUTURA COBERTURA</t>
  </si>
  <si>
    <t>3. ESTRUTURA COBERTURA</t>
  </si>
  <si>
    <t>1. PROJETO PPCI</t>
  </si>
  <si>
    <t>2. EQUIPAMENTOS</t>
  </si>
  <si>
    <t>1. CORTINA VERDADE</t>
  </si>
  <si>
    <t>1. CAIXA COLETORA</t>
  </si>
  <si>
    <t>1. LONA PARA ATERRO</t>
  </si>
  <si>
    <t>COMPOSIÇÃO DO BDI</t>
  </si>
  <si>
    <t>%</t>
  </si>
  <si>
    <t>DESPESAS FINANCEIRAS</t>
  </si>
  <si>
    <t>SEGUROS E RISCOS</t>
  </si>
  <si>
    <t>TAXAS DE ADMINSTRAÇÃO CENTRAL</t>
  </si>
  <si>
    <t>BONIFICAÇÃO/LUCRO</t>
  </si>
  <si>
    <t>CPMF</t>
  </si>
  <si>
    <t>ISS</t>
  </si>
  <si>
    <t>PIS</t>
  </si>
  <si>
    <t>COFINS</t>
  </si>
  <si>
    <t>TOTAL</t>
  </si>
  <si>
    <r>
      <t xml:space="preserve">BDI      =     </t>
    </r>
    <r>
      <rPr>
        <u/>
        <sz val="10"/>
        <rFont val="Arial"/>
        <family val="2"/>
      </rPr>
      <t>(1 + 0,05 + 0,004)(1+0,005)(1 + 0,065)</t>
    </r>
  </si>
  <si>
    <t xml:space="preserve">         (1 - 0,02 - 0,030 - 0,0065 - 0,0038)</t>
  </si>
  <si>
    <t xml:space="preserve">BDI = </t>
  </si>
  <si>
    <t>=</t>
  </si>
  <si>
    <t>CUSTO TOTAL COM BDI INCLUSO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</si>
</sst>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00,000.00"/>
    <numFmt numFmtId="166" formatCode="_(* #,##0.00_);_(* \(#,##0.00\);_(* &quot;-&quot;??_);_(@_)"/>
    <numFmt numFmtId="167" formatCode="_(* #,##0.00_);_(* \(#,##0.00\);_(* \-??_);_(@_)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vantGarde Bk BT"/>
      <family val="2"/>
    </font>
    <font>
      <b/>
      <sz val="12"/>
      <name val="AvantGarde Bk BT"/>
    </font>
    <font>
      <sz val="11"/>
      <name val="AvantGarde Bk BT"/>
      <family val="2"/>
    </font>
    <font>
      <sz val="2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545454"/>
      <name val="Arial"/>
      <family val="2"/>
    </font>
    <font>
      <b/>
      <u/>
      <sz val="16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4" fillId="0" borderId="0"/>
    <xf numFmtId="43" fontId="18" fillId="0" borderId="0" applyFont="0" applyFill="0" applyBorder="0" applyAlignment="0" applyProtection="0"/>
    <xf numFmtId="0" fontId="14" fillId="0" borderId="0"/>
    <xf numFmtId="0" fontId="14" fillId="0" borderId="0" applyFill="0" applyBorder="0" applyAlignment="0" applyProtection="0"/>
    <xf numFmtId="9" fontId="14" fillId="0" borderId="0" applyFill="0" applyBorder="0" applyAlignment="0" applyProtection="0"/>
  </cellStyleXfs>
  <cellXfs count="26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44" fontId="1" fillId="0" borderId="0" xfId="0" applyNumberFormat="1" applyFont="1"/>
    <xf numFmtId="44" fontId="0" fillId="0" borderId="0" xfId="0" applyNumberFormat="1"/>
    <xf numFmtId="44" fontId="1" fillId="3" borderId="1" xfId="0" applyNumberFormat="1" applyFont="1" applyFill="1" applyBorder="1"/>
    <xf numFmtId="44" fontId="0" fillId="0" borderId="1" xfId="0" applyNumberFormat="1" applyFont="1" applyBorder="1"/>
    <xf numFmtId="4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4" fontId="1" fillId="3" borderId="3" xfId="0" applyNumberFormat="1" applyFont="1" applyFill="1" applyBorder="1"/>
    <xf numFmtId="0" fontId="1" fillId="4" borderId="2" xfId="0" applyFont="1" applyFill="1" applyBorder="1"/>
    <xf numFmtId="0" fontId="1" fillId="4" borderId="4" xfId="0" applyFont="1" applyFill="1" applyBorder="1" applyAlignment="1">
      <alignment horizontal="center"/>
    </xf>
    <xf numFmtId="0" fontId="1" fillId="4" borderId="4" xfId="0" applyFont="1" applyFill="1" applyBorder="1"/>
    <xf numFmtId="44" fontId="1" fillId="4" borderId="4" xfId="0" applyNumberFormat="1" applyFont="1" applyFill="1" applyBorder="1"/>
    <xf numFmtId="0" fontId="0" fillId="4" borderId="4" xfId="0" applyFill="1" applyBorder="1"/>
    <xf numFmtId="44" fontId="0" fillId="4" borderId="5" xfId="0" applyNumberFormat="1" applyFill="1" applyBorder="1"/>
    <xf numFmtId="44" fontId="1" fillId="4" borderId="5" xfId="0" applyNumberFormat="1" applyFont="1" applyFill="1" applyBorder="1"/>
    <xf numFmtId="0" fontId="0" fillId="4" borderId="4" xfId="0" applyFill="1" applyBorder="1" applyAlignment="1">
      <alignment horizontal="center"/>
    </xf>
    <xf numFmtId="164" fontId="2" fillId="0" borderId="2" xfId="0" applyNumberFormat="1" applyFont="1" applyBorder="1" applyAlignment="1"/>
    <xf numFmtId="164" fontId="2" fillId="0" borderId="4" xfId="0" applyNumberFormat="1" applyFont="1" applyBorder="1" applyAlignment="1"/>
    <xf numFmtId="164" fontId="4" fillId="0" borderId="2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6" fillId="0" borderId="6" xfId="0" applyFont="1" applyBorder="1"/>
    <xf numFmtId="164" fontId="2" fillId="0" borderId="4" xfId="0" applyNumberFormat="1" applyFont="1" applyBorder="1" applyAlignment="1">
      <alignment horizontal="left"/>
    </xf>
    <xf numFmtId="0" fontId="7" fillId="0" borderId="0" xfId="0" applyFont="1"/>
    <xf numFmtId="0" fontId="9" fillId="0" borderId="19" xfId="0" applyFont="1" applyBorder="1"/>
    <xf numFmtId="0" fontId="9" fillId="0" borderId="0" xfId="0" applyFont="1" applyBorder="1"/>
    <xf numFmtId="0" fontId="10" fillId="0" borderId="19" xfId="0" applyFont="1" applyBorder="1" applyAlignment="1" applyProtection="1">
      <alignment horizontal="left" vertical="top"/>
      <protection locked="0"/>
    </xf>
    <xf numFmtId="0" fontId="10" fillId="0" borderId="0" xfId="0" applyFont="1" applyBorder="1" applyAlignment="1" applyProtection="1">
      <alignment horizontal="left" vertical="top"/>
      <protection locked="0"/>
    </xf>
    <xf numFmtId="0" fontId="10" fillId="0" borderId="20" xfId="0" applyFont="1" applyBorder="1"/>
    <xf numFmtId="0" fontId="10" fillId="0" borderId="6" xfId="0" applyFont="1" applyBorder="1"/>
    <xf numFmtId="0" fontId="9" fillId="0" borderId="6" xfId="0" applyFont="1" applyBorder="1"/>
    <xf numFmtId="0" fontId="9" fillId="0" borderId="6" xfId="0" applyFont="1" applyBorder="1" applyAlignment="1" applyProtection="1">
      <alignment horizontal="center" vertical="top"/>
      <protection locked="0"/>
    </xf>
    <xf numFmtId="0" fontId="0" fillId="0" borderId="1" xfId="0" applyBorder="1"/>
    <xf numFmtId="0" fontId="9" fillId="0" borderId="1" xfId="0" applyFont="1" applyBorder="1" applyAlignment="1" applyProtection="1">
      <alignment horizontal="left" vertical="top"/>
      <protection locked="0"/>
    </xf>
    <xf numFmtId="0" fontId="9" fillId="0" borderId="1" xfId="0" applyFont="1" applyBorder="1" applyAlignment="1" applyProtection="1">
      <alignment horizontal="right" vertical="top"/>
      <protection locked="0"/>
    </xf>
    <xf numFmtId="0" fontId="9" fillId="0" borderId="1" xfId="0" applyFont="1" applyBorder="1" applyAlignment="1" applyProtection="1">
      <alignment horizontal="center" vertical="top"/>
      <protection locked="0"/>
    </xf>
    <xf numFmtId="0" fontId="9" fillId="0" borderId="0" xfId="0" applyFont="1" applyBorder="1" applyAlignment="1" applyProtection="1">
      <alignment horizontal="left" vertical="top"/>
      <protection locked="0"/>
    </xf>
    <xf numFmtId="0" fontId="9" fillId="0" borderId="24" xfId="0" applyFont="1" applyBorder="1" applyAlignment="1" applyProtection="1">
      <alignment horizontal="right" vertical="top"/>
      <protection locked="0"/>
    </xf>
    <xf numFmtId="0" fontId="9" fillId="0" borderId="24" xfId="0" applyFont="1" applyBorder="1" applyAlignment="1" applyProtection="1">
      <alignment horizontal="center" vertical="top"/>
      <protection locked="0"/>
    </xf>
    <xf numFmtId="0" fontId="9" fillId="0" borderId="25" xfId="0" applyFont="1" applyBorder="1" applyAlignment="1" applyProtection="1">
      <alignment horizontal="right" vertical="top"/>
      <protection locked="0"/>
    </xf>
    <xf numFmtId="2" fontId="9" fillId="0" borderId="25" xfId="0" applyNumberFormat="1" applyFont="1" applyBorder="1" applyAlignment="1" applyProtection="1">
      <alignment horizontal="right" vertical="top"/>
      <protection locked="0"/>
    </xf>
    <xf numFmtId="0" fontId="9" fillId="0" borderId="25" xfId="0" applyFont="1" applyBorder="1" applyAlignment="1" applyProtection="1">
      <alignment horizontal="center" vertical="top"/>
      <protection locked="0"/>
    </xf>
    <xf numFmtId="4" fontId="9" fillId="0" borderId="25" xfId="0" applyNumberFormat="1" applyFont="1" applyBorder="1" applyAlignment="1" applyProtection="1">
      <alignment horizontal="center" vertical="top"/>
      <protection locked="0"/>
    </xf>
    <xf numFmtId="44" fontId="9" fillId="0" borderId="25" xfId="0" applyNumberFormat="1" applyFont="1" applyBorder="1"/>
    <xf numFmtId="2" fontId="9" fillId="0" borderId="1" xfId="0" applyNumberFormat="1" applyFont="1" applyBorder="1" applyAlignment="1" applyProtection="1">
      <alignment horizontal="right" vertical="top"/>
      <protection locked="0"/>
    </xf>
    <xf numFmtId="4" fontId="9" fillId="0" borderId="1" xfId="0" applyNumberFormat="1" applyFont="1" applyBorder="1" applyAlignment="1" applyProtection="1">
      <alignment horizontal="center" vertical="top"/>
      <protection locked="0"/>
    </xf>
    <xf numFmtId="44" fontId="9" fillId="0" borderId="1" xfId="0" applyNumberFormat="1" applyFont="1" applyBorder="1"/>
    <xf numFmtId="0" fontId="9" fillId="6" borderId="24" xfId="0" applyFont="1" applyFill="1" applyBorder="1"/>
    <xf numFmtId="0" fontId="9" fillId="6" borderId="24" xfId="0" applyFont="1" applyFill="1" applyBorder="1" applyAlignment="1" applyProtection="1">
      <alignment horizontal="left" vertical="top"/>
      <protection locked="0"/>
    </xf>
    <xf numFmtId="165" fontId="10" fillId="6" borderId="24" xfId="0" applyNumberFormat="1" applyFont="1" applyFill="1" applyBorder="1" applyAlignment="1" applyProtection="1">
      <alignment horizontal="right" vertical="top"/>
      <protection locked="0"/>
    </xf>
    <xf numFmtId="44" fontId="10" fillId="6" borderId="11" xfId="0" applyNumberFormat="1" applyFont="1" applyFill="1" applyBorder="1" applyAlignment="1" applyProtection="1">
      <alignment horizontal="right" vertical="top"/>
      <protection locked="0"/>
    </xf>
    <xf numFmtId="0" fontId="9" fillId="6" borderId="1" xfId="0" applyFont="1" applyFill="1" applyBorder="1"/>
    <xf numFmtId="0" fontId="9" fillId="6" borderId="1" xfId="0" applyFont="1" applyFill="1" applyBorder="1" applyAlignment="1" applyProtection="1">
      <alignment horizontal="left" vertical="top"/>
      <protection locked="0"/>
    </xf>
    <xf numFmtId="165" fontId="10" fillId="6" borderId="1" xfId="0" applyNumberFormat="1" applyFont="1" applyFill="1" applyBorder="1" applyAlignment="1" applyProtection="1">
      <alignment horizontal="right" vertical="top"/>
      <protection locked="0"/>
    </xf>
    <xf numFmtId="44" fontId="10" fillId="6" borderId="1" xfId="0" applyNumberFormat="1" applyFont="1" applyFill="1" applyBorder="1" applyAlignment="1" applyProtection="1">
      <alignment horizontal="right" vertical="top"/>
      <protection locked="0"/>
    </xf>
    <xf numFmtId="164" fontId="12" fillId="0" borderId="0" xfId="0" applyNumberFormat="1" applyFont="1" applyBorder="1"/>
    <xf numFmtId="0" fontId="9" fillId="0" borderId="0" xfId="0" applyFont="1"/>
    <xf numFmtId="164" fontId="13" fillId="0" borderId="0" xfId="0" applyNumberFormat="1" applyFont="1" applyBorder="1"/>
    <xf numFmtId="0" fontId="9" fillId="0" borderId="0" xfId="0" applyFont="1" applyAlignment="1">
      <alignment horizontal="center"/>
    </xf>
    <xf numFmtId="0" fontId="15" fillId="0" borderId="0" xfId="1" applyFont="1" applyBorder="1" applyAlignment="1"/>
    <xf numFmtId="0" fontId="9" fillId="0" borderId="0" xfId="0" applyFont="1" applyAlignment="1">
      <alignment horizontal="center"/>
    </xf>
    <xf numFmtId="0" fontId="16" fillId="0" borderId="0" xfId="0" applyFont="1"/>
    <xf numFmtId="0" fontId="9" fillId="0" borderId="4" xfId="0" applyFont="1" applyBorder="1" applyAlignment="1" applyProtection="1">
      <alignment horizontal="left" vertical="top"/>
      <protection locked="0"/>
    </xf>
    <xf numFmtId="0" fontId="9" fillId="0" borderId="5" xfId="0" applyFont="1" applyBorder="1" applyAlignment="1" applyProtection="1">
      <alignment horizontal="left" vertical="top"/>
      <protection locked="0"/>
    </xf>
    <xf numFmtId="0" fontId="9" fillId="0" borderId="2" xfId="0" applyFont="1" applyBorder="1" applyAlignment="1" applyProtection="1">
      <alignment horizontal="center" vertical="top"/>
      <protection locked="0"/>
    </xf>
    <xf numFmtId="0" fontId="9" fillId="0" borderId="4" xfId="0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 applyProtection="1">
      <alignment horizontal="center" vertical="top"/>
      <protection locked="0"/>
    </xf>
    <xf numFmtId="2" fontId="10" fillId="6" borderId="1" xfId="0" applyNumberFormat="1" applyFont="1" applyFill="1" applyBorder="1" applyAlignment="1" applyProtection="1">
      <alignment horizontal="right" vertical="top"/>
      <protection locked="0"/>
    </xf>
    <xf numFmtId="0" fontId="9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/>
    <xf numFmtId="44" fontId="16" fillId="0" borderId="1" xfId="0" applyNumberFormat="1" applyFont="1" applyBorder="1"/>
    <xf numFmtId="0" fontId="16" fillId="0" borderId="1" xfId="0" applyFont="1" applyBorder="1"/>
    <xf numFmtId="0" fontId="0" fillId="0" borderId="0" xfId="0" applyBorder="1"/>
    <xf numFmtId="0" fontId="16" fillId="0" borderId="0" xfId="0" applyFont="1" applyBorder="1"/>
    <xf numFmtId="0" fontId="0" fillId="0" borderId="6" xfId="0" applyBorder="1"/>
    <xf numFmtId="0" fontId="0" fillId="0" borderId="4" xfId="0" applyBorder="1"/>
    <xf numFmtId="0" fontId="0" fillId="0" borderId="23" xfId="0" applyBorder="1"/>
    <xf numFmtId="0" fontId="0" fillId="0" borderId="22" xfId="0" applyBorder="1"/>
    <xf numFmtId="0" fontId="0" fillId="0" borderId="19" xfId="0" applyBorder="1"/>
    <xf numFmtId="0" fontId="16" fillId="0" borderId="19" xfId="0" applyFont="1" applyBorder="1"/>
    <xf numFmtId="0" fontId="10" fillId="0" borderId="0" xfId="0" applyFont="1" applyFill="1" applyBorder="1" applyAlignment="1" applyProtection="1">
      <alignment vertical="top"/>
      <protection locked="0"/>
    </xf>
    <xf numFmtId="0" fontId="10" fillId="0" borderId="18" xfId="0" applyFont="1" applyFill="1" applyBorder="1" applyAlignment="1" applyProtection="1">
      <alignment vertical="top"/>
      <protection locked="0"/>
    </xf>
    <xf numFmtId="0" fontId="9" fillId="0" borderId="24" xfId="0" applyFont="1" applyFill="1" applyBorder="1"/>
    <xf numFmtId="0" fontId="9" fillId="0" borderId="0" xfId="0" applyFont="1" applyFill="1" applyBorder="1"/>
    <xf numFmtId="0" fontId="16" fillId="0" borderId="27" xfId="0" applyFont="1" applyBorder="1" applyAlignment="1">
      <alignment horizontal="center"/>
    </xf>
    <xf numFmtId="0" fontId="16" fillId="0" borderId="27" xfId="0" applyFont="1" applyBorder="1"/>
    <xf numFmtId="0" fontId="16" fillId="0" borderId="0" xfId="0" applyFont="1" applyFill="1"/>
    <xf numFmtId="0" fontId="0" fillId="0" borderId="0" xfId="0" applyFill="1"/>
    <xf numFmtId="0" fontId="9" fillId="0" borderId="1" xfId="0" applyFont="1" applyBorder="1" applyAlignment="1" applyProtection="1">
      <alignment vertical="top"/>
      <protection locked="0"/>
    </xf>
    <xf numFmtId="0" fontId="9" fillId="0" borderId="2" xfId="0" applyFont="1" applyBorder="1" applyAlignment="1" applyProtection="1">
      <alignment horizontal="right" vertical="top"/>
      <protection locked="0"/>
    </xf>
    <xf numFmtId="0" fontId="10" fillId="2" borderId="0" xfId="0" applyFont="1" applyFill="1" applyBorder="1" applyAlignment="1" applyProtection="1">
      <alignment vertical="top"/>
      <protection locked="0"/>
    </xf>
    <xf numFmtId="0" fontId="9" fillId="2" borderId="24" xfId="0" applyFont="1" applyFill="1" applyBorder="1"/>
    <xf numFmtId="0" fontId="9" fillId="2" borderId="1" xfId="0" applyFont="1" applyFill="1" applyBorder="1"/>
    <xf numFmtId="0" fontId="10" fillId="2" borderId="1" xfId="0" applyFont="1" applyFill="1" applyBorder="1" applyAlignment="1" applyProtection="1">
      <alignment vertical="top"/>
      <protection locked="0"/>
    </xf>
    <xf numFmtId="2" fontId="16" fillId="0" borderId="1" xfId="0" applyNumberFormat="1" applyFont="1" applyBorder="1" applyAlignment="1">
      <alignment horizontal="center"/>
    </xf>
    <xf numFmtId="0" fontId="9" fillId="0" borderId="27" xfId="0" applyFont="1" applyBorder="1" applyAlignment="1" applyProtection="1">
      <alignment horizontal="center" vertical="top"/>
      <protection locked="0"/>
    </xf>
    <xf numFmtId="44" fontId="10" fillId="6" borderId="0" xfId="0" applyNumberFormat="1" applyFont="1" applyFill="1" applyBorder="1" applyAlignment="1" applyProtection="1">
      <alignment horizontal="right" vertical="top"/>
      <protection locked="0"/>
    </xf>
    <xf numFmtId="2" fontId="16" fillId="0" borderId="25" xfId="0" applyNumberFormat="1" applyFont="1" applyBorder="1" applyAlignment="1">
      <alignment horizontal="center"/>
    </xf>
    <xf numFmtId="44" fontId="16" fillId="0" borderId="25" xfId="0" applyNumberFormat="1" applyFont="1" applyBorder="1"/>
    <xf numFmtId="0" fontId="19" fillId="0" borderId="8" xfId="3" applyFont="1" applyBorder="1" applyAlignment="1" applyProtection="1">
      <protection locked="0"/>
    </xf>
    <xf numFmtId="0" fontId="13" fillId="0" borderId="0" xfId="3" applyFont="1" applyAlignment="1" applyProtection="1">
      <alignment horizontal="centerContinuous"/>
      <protection locked="0"/>
    </xf>
    <xf numFmtId="0" fontId="13" fillId="0" borderId="19" xfId="3" applyFont="1" applyBorder="1" applyAlignment="1" applyProtection="1">
      <alignment horizontal="centerContinuous"/>
      <protection locked="0"/>
    </xf>
    <xf numFmtId="0" fontId="13" fillId="0" borderId="17" xfId="3" applyFont="1" applyBorder="1" applyProtection="1">
      <protection locked="0"/>
    </xf>
    <xf numFmtId="0" fontId="13" fillId="0" borderId="15" xfId="3" applyFont="1" applyBorder="1" applyProtection="1">
      <protection locked="0"/>
    </xf>
    <xf numFmtId="0" fontId="13" fillId="0" borderId="19" xfId="3" applyFont="1" applyBorder="1" applyProtection="1">
      <protection locked="0"/>
    </xf>
    <xf numFmtId="0" fontId="13" fillId="0" borderId="19" xfId="3" applyFont="1" applyBorder="1" applyAlignment="1" applyProtection="1">
      <alignment horizontal="left"/>
      <protection locked="0"/>
    </xf>
    <xf numFmtId="0" fontId="13" fillId="0" borderId="0" xfId="3" applyFont="1" applyBorder="1" applyProtection="1">
      <protection locked="0"/>
    </xf>
    <xf numFmtId="0" fontId="13" fillId="0" borderId="0" xfId="3" quotePrefix="1" applyFont="1" applyBorder="1" applyAlignment="1" applyProtection="1">
      <alignment horizontal="left"/>
      <protection locked="0"/>
    </xf>
    <xf numFmtId="0" fontId="13" fillId="0" borderId="20" xfId="3" applyFont="1" applyBorder="1" applyAlignment="1" applyProtection="1">
      <alignment horizontal="left"/>
      <protection locked="0"/>
    </xf>
    <xf numFmtId="0" fontId="13" fillId="0" borderId="6" xfId="3" applyFont="1" applyBorder="1" applyProtection="1">
      <protection locked="0"/>
    </xf>
    <xf numFmtId="0" fontId="13" fillId="0" borderId="0" xfId="3" applyFont="1"/>
    <xf numFmtId="0" fontId="13" fillId="0" borderId="1" xfId="3" applyFont="1" applyBorder="1"/>
    <xf numFmtId="0" fontId="12" fillId="0" borderId="2" xfId="3" applyFont="1" applyBorder="1" applyAlignment="1">
      <alignment horizontal="center" vertical="center"/>
    </xf>
    <xf numFmtId="44" fontId="12" fillId="0" borderId="1" xfId="3" applyNumberFormat="1" applyFont="1" applyBorder="1" applyAlignment="1">
      <alignment horizontal="center" vertical="center"/>
    </xf>
    <xf numFmtId="10" fontId="13" fillId="0" borderId="1" xfId="3" applyNumberFormat="1" applyFont="1" applyBorder="1" applyAlignment="1">
      <alignment horizontal="center" vertical="center"/>
    </xf>
    <xf numFmtId="166" fontId="13" fillId="0" borderId="0" xfId="2" applyNumberFormat="1" applyFont="1" applyBorder="1" applyProtection="1">
      <protection locked="0"/>
    </xf>
    <xf numFmtId="0" fontId="13" fillId="0" borderId="0" xfId="3" applyFont="1" applyProtection="1">
      <protection locked="0"/>
    </xf>
    <xf numFmtId="0" fontId="14" fillId="0" borderId="0" xfId="3" applyProtection="1">
      <protection locked="0"/>
    </xf>
    <xf numFmtId="0" fontId="14" fillId="0" borderId="0" xfId="3" applyBorder="1" applyProtection="1">
      <protection locked="0"/>
    </xf>
    <xf numFmtId="0" fontId="12" fillId="0" borderId="2" xfId="3" applyFont="1" applyBorder="1" applyAlignment="1"/>
    <xf numFmtId="44" fontId="12" fillId="0" borderId="2" xfId="3" applyNumberFormat="1" applyFont="1" applyBorder="1" applyAlignment="1">
      <alignment horizontal="center" vertical="center"/>
    </xf>
    <xf numFmtId="10" fontId="13" fillId="0" borderId="2" xfId="3" applyNumberFormat="1" applyFont="1" applyBorder="1" applyAlignment="1">
      <alignment horizontal="center" vertical="center"/>
    </xf>
    <xf numFmtId="0" fontId="13" fillId="0" borderId="0" xfId="3" applyFont="1" applyBorder="1" applyAlignment="1" applyProtection="1">
      <alignment horizontal="centerContinuous"/>
      <protection locked="0"/>
    </xf>
    <xf numFmtId="0" fontId="13" fillId="0" borderId="0" xfId="3" applyFont="1" applyBorder="1"/>
    <xf numFmtId="0" fontId="13" fillId="0" borderId="0" xfId="3" applyFont="1" applyBorder="1" applyAlignment="1"/>
    <xf numFmtId="0" fontId="13" fillId="0" borderId="0" xfId="3" applyFont="1" applyBorder="1" applyAlignment="1">
      <alignment horizontal="centerContinuous"/>
    </xf>
    <xf numFmtId="166" fontId="13" fillId="0" borderId="0" xfId="2" applyNumberFormat="1" applyFont="1" applyBorder="1"/>
    <xf numFmtId="0" fontId="19" fillId="0" borderId="0" xfId="3" applyFont="1" applyBorder="1" applyAlignment="1" applyProtection="1">
      <protection locked="0"/>
    </xf>
    <xf numFmtId="0" fontId="12" fillId="0" borderId="0" xfId="3" applyFont="1" applyBorder="1" applyAlignment="1"/>
    <xf numFmtId="0" fontId="12" fillId="0" borderId="0" xfId="3" applyFont="1" applyBorder="1" applyAlignment="1">
      <alignment horizontal="center" vertical="center"/>
    </xf>
    <xf numFmtId="44" fontId="12" fillId="0" borderId="0" xfId="3" applyNumberFormat="1" applyFont="1" applyBorder="1" applyAlignment="1">
      <alignment horizontal="center" vertical="center"/>
    </xf>
    <xf numFmtId="10" fontId="13" fillId="0" borderId="0" xfId="3" applyNumberFormat="1" applyFont="1" applyBorder="1" applyAlignment="1">
      <alignment horizontal="center" vertical="center"/>
    </xf>
    <xf numFmtId="0" fontId="14" fillId="0" borderId="0" xfId="3" applyBorder="1"/>
    <xf numFmtId="0" fontId="19" fillId="0" borderId="19" xfId="3" applyFont="1" applyBorder="1" applyAlignment="1" applyProtection="1">
      <protection locked="0"/>
    </xf>
    <xf numFmtId="0" fontId="12" fillId="0" borderId="19" xfId="3" applyFont="1" applyBorder="1" applyAlignment="1"/>
    <xf numFmtId="0" fontId="12" fillId="0" borderId="19" xfId="3" applyFont="1" applyBorder="1" applyAlignment="1">
      <alignment horizontal="center" vertical="center"/>
    </xf>
    <xf numFmtId="44" fontId="12" fillId="0" borderId="19" xfId="3" applyNumberFormat="1" applyFont="1" applyBorder="1" applyAlignment="1">
      <alignment horizontal="center" vertical="center"/>
    </xf>
    <xf numFmtId="10" fontId="13" fillId="0" borderId="19" xfId="3" applyNumberFormat="1" applyFont="1" applyBorder="1" applyAlignment="1">
      <alignment horizontal="center" vertical="center"/>
    </xf>
    <xf numFmtId="44" fontId="10" fillId="2" borderId="1" xfId="0" applyNumberFormat="1" applyFont="1" applyFill="1" applyBorder="1"/>
    <xf numFmtId="0" fontId="12" fillId="0" borderId="0" xfId="3" applyFont="1" applyBorder="1" applyAlignment="1">
      <alignment horizontal="left" vertical="top"/>
    </xf>
    <xf numFmtId="0" fontId="13" fillId="0" borderId="0" xfId="3" applyFont="1" applyBorder="1" applyAlignment="1">
      <alignment horizontal="center"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14" fillId="0" borderId="0" xfId="1" applyBorder="1"/>
    <xf numFmtId="0" fontId="14" fillId="0" borderId="0" xfId="1"/>
    <xf numFmtId="0" fontId="15" fillId="0" borderId="2" xfId="1" applyFont="1" applyBorder="1"/>
    <xf numFmtId="0" fontId="15" fillId="0" borderId="4" xfId="1" applyFont="1" applyBorder="1"/>
    <xf numFmtId="0" fontId="14" fillId="0" borderId="5" xfId="1" applyBorder="1"/>
    <xf numFmtId="0" fontId="15" fillId="0" borderId="1" xfId="1" applyFont="1" applyBorder="1" applyAlignment="1">
      <alignment horizontal="center"/>
    </xf>
    <xf numFmtId="0" fontId="14" fillId="0" borderId="2" xfId="1" applyBorder="1"/>
    <xf numFmtId="0" fontId="14" fillId="0" borderId="4" xfId="1" applyBorder="1"/>
    <xf numFmtId="2" fontId="15" fillId="0" borderId="1" xfId="1" applyNumberFormat="1" applyFont="1" applyBorder="1"/>
    <xf numFmtId="2" fontId="15" fillId="0" borderId="1" xfId="1" applyNumberFormat="1" applyFont="1" applyFill="1" applyBorder="1"/>
    <xf numFmtId="10" fontId="15" fillId="0" borderId="1" xfId="1" applyNumberFormat="1" applyFont="1" applyBorder="1"/>
    <xf numFmtId="0" fontId="14" fillId="0" borderId="0" xfId="1" applyBorder="1" applyAlignment="1">
      <alignment horizontal="left"/>
    </xf>
    <xf numFmtId="0" fontId="14" fillId="0" borderId="0" xfId="1" applyBorder="1" applyAlignment="1"/>
    <xf numFmtId="0" fontId="14" fillId="0" borderId="0" xfId="1" applyBorder="1" applyAlignment="1">
      <alignment horizontal="right"/>
    </xf>
    <xf numFmtId="167" fontId="15" fillId="0" borderId="0" xfId="4" applyNumberFormat="1" applyFont="1" applyBorder="1"/>
    <xf numFmtId="0" fontId="15" fillId="0" borderId="0" xfId="1" applyFont="1" applyBorder="1"/>
    <xf numFmtId="10" fontId="15" fillId="0" borderId="0" xfId="5" applyNumberFormat="1" applyFont="1" applyBorder="1"/>
    <xf numFmtId="0" fontId="3" fillId="0" borderId="33" xfId="0" applyFont="1" applyBorder="1" applyAlignment="1"/>
    <xf numFmtId="0" fontId="3" fillId="0" borderId="35" xfId="0" applyFont="1" applyBorder="1" applyAlignment="1"/>
    <xf numFmtId="164" fontId="2" fillId="0" borderId="28" xfId="0" applyNumberFormat="1" applyFont="1" applyBorder="1" applyAlignment="1"/>
    <xf numFmtId="164" fontId="2" fillId="0" borderId="35" xfId="0" applyNumberFormat="1" applyFont="1" applyBorder="1" applyAlignment="1">
      <alignment horizontal="left"/>
    </xf>
    <xf numFmtId="0" fontId="3" fillId="0" borderId="35" xfId="0" applyFont="1" applyBorder="1" applyAlignment="1">
      <alignment vertical="top" wrapText="1"/>
    </xf>
    <xf numFmtId="0" fontId="0" fillId="0" borderId="10" xfId="0" applyBorder="1"/>
    <xf numFmtId="0" fontId="3" fillId="0" borderId="11" xfId="0" applyFont="1" applyBorder="1" applyAlignment="1">
      <alignment vertical="top" wrapText="1"/>
    </xf>
    <xf numFmtId="0" fontId="14" fillId="0" borderId="10" xfId="1" applyFont="1" applyBorder="1"/>
    <xf numFmtId="0" fontId="14" fillId="0" borderId="11" xfId="1" applyBorder="1"/>
    <xf numFmtId="0" fontId="14" fillId="0" borderId="10" xfId="1" applyBorder="1"/>
    <xf numFmtId="0" fontId="14" fillId="0" borderId="12" xfId="1" applyBorder="1"/>
    <xf numFmtId="0" fontId="14" fillId="0" borderId="13" xfId="1" applyBorder="1"/>
    <xf numFmtId="0" fontId="14" fillId="0" borderId="14" xfId="1" applyBorder="1"/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4" xfId="0" applyFont="1" applyBorder="1" applyAlignment="1"/>
    <xf numFmtId="164" fontId="2" fillId="0" borderId="1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64" fontId="4" fillId="0" borderId="15" xfId="0" applyNumberFormat="1" applyFont="1" applyBorder="1" applyAlignment="1">
      <alignment horizontal="left" vertical="top"/>
    </xf>
    <xf numFmtId="164" fontId="4" fillId="0" borderId="16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left" vertical="top"/>
    </xf>
    <xf numFmtId="164" fontId="4" fillId="0" borderId="18" xfId="0" applyNumberFormat="1" applyFont="1" applyBorder="1" applyAlignment="1">
      <alignment horizontal="left" vertical="top"/>
    </xf>
    <xf numFmtId="0" fontId="3" fillId="0" borderId="17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8" fillId="0" borderId="21" xfId="0" applyFont="1" applyBorder="1" applyAlignment="1" applyProtection="1">
      <alignment horizontal="center" vertical="top"/>
      <protection locked="0"/>
    </xf>
    <xf numFmtId="0" fontId="8" fillId="0" borderId="22" xfId="0" applyFont="1" applyBorder="1" applyAlignment="1" applyProtection="1">
      <alignment horizontal="center" vertical="top"/>
      <protection locked="0"/>
    </xf>
    <xf numFmtId="0" fontId="9" fillId="0" borderId="2" xfId="0" applyFont="1" applyBorder="1" applyAlignment="1" applyProtection="1">
      <alignment horizontal="left" vertical="top"/>
      <protection locked="0"/>
    </xf>
    <xf numFmtId="0" fontId="9" fillId="0" borderId="4" xfId="0" applyFont="1" applyBorder="1" applyAlignment="1" applyProtection="1">
      <alignment horizontal="left" vertical="top"/>
      <protection locked="0"/>
    </xf>
    <xf numFmtId="0" fontId="9" fillId="0" borderId="5" xfId="0" applyFont="1" applyBorder="1" applyAlignment="1" applyProtection="1">
      <alignment horizontal="left" vertical="top"/>
      <protection locked="0"/>
    </xf>
    <xf numFmtId="0" fontId="9" fillId="0" borderId="25" xfId="0" applyFont="1" applyBorder="1" applyAlignment="1" applyProtection="1">
      <alignment horizontal="left" vertical="top"/>
      <protection locked="0"/>
    </xf>
    <xf numFmtId="0" fontId="9" fillId="0" borderId="0" xfId="0" applyFont="1" applyAlignment="1">
      <alignment horizontal="center"/>
    </xf>
    <xf numFmtId="0" fontId="15" fillId="0" borderId="0" xfId="1" applyFont="1" applyBorder="1" applyAlignment="1">
      <alignment horizontal="center"/>
    </xf>
    <xf numFmtId="0" fontId="10" fillId="5" borderId="21" xfId="0" applyFont="1" applyFill="1" applyBorder="1" applyAlignment="1" applyProtection="1">
      <alignment horizontal="left" vertical="top"/>
      <protection locked="0"/>
    </xf>
    <xf numFmtId="0" fontId="10" fillId="5" borderId="22" xfId="0" applyFont="1" applyFill="1" applyBorder="1" applyAlignment="1" applyProtection="1">
      <alignment horizontal="left" vertical="top"/>
      <protection locked="0"/>
    </xf>
    <xf numFmtId="0" fontId="10" fillId="5" borderId="23" xfId="0" applyFont="1" applyFill="1" applyBorder="1" applyAlignment="1" applyProtection="1">
      <alignment horizontal="left" vertical="top"/>
      <protection locked="0"/>
    </xf>
    <xf numFmtId="0" fontId="11" fillId="6" borderId="26" xfId="0" applyFont="1" applyFill="1" applyBorder="1" applyAlignment="1">
      <alignment horizontal="center"/>
    </xf>
    <xf numFmtId="0" fontId="11" fillId="6" borderId="15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/>
    </xf>
    <xf numFmtId="0" fontId="11" fillId="6" borderId="5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 applyProtection="1">
      <alignment horizontal="center" vertical="top"/>
      <protection locked="0"/>
    </xf>
    <xf numFmtId="0" fontId="9" fillId="0" borderId="4" xfId="0" applyFont="1" applyBorder="1" applyAlignment="1" applyProtection="1">
      <alignment horizontal="center" vertical="top"/>
      <protection locked="0"/>
    </xf>
    <xf numFmtId="0" fontId="9" fillId="0" borderId="5" xfId="0" applyFont="1" applyBorder="1" applyAlignment="1" applyProtection="1">
      <alignment horizontal="center" vertical="top"/>
      <protection locked="0"/>
    </xf>
    <xf numFmtId="0" fontId="19" fillId="0" borderId="21" xfId="3" applyFont="1" applyBorder="1" applyAlignment="1" applyProtection="1">
      <alignment horizontal="center"/>
      <protection locked="0"/>
    </xf>
    <xf numFmtId="0" fontId="19" fillId="0" borderId="22" xfId="3" applyFont="1" applyBorder="1" applyAlignment="1" applyProtection="1">
      <alignment horizontal="center"/>
      <protection locked="0"/>
    </xf>
    <xf numFmtId="0" fontId="12" fillId="0" borderId="17" xfId="3" applyFont="1" applyBorder="1" applyAlignment="1">
      <alignment horizontal="left" vertical="top"/>
    </xf>
    <xf numFmtId="0" fontId="12" fillId="0" borderId="16" xfId="3" applyFont="1" applyBorder="1" applyAlignment="1">
      <alignment horizontal="left" vertical="top"/>
    </xf>
    <xf numFmtId="0" fontId="12" fillId="0" borderId="20" xfId="3" applyFont="1" applyBorder="1" applyAlignment="1">
      <alignment horizontal="left" vertical="top"/>
    </xf>
    <xf numFmtId="0" fontId="12" fillId="0" borderId="3" xfId="3" applyFont="1" applyBorder="1" applyAlignment="1">
      <alignment horizontal="left" vertical="top"/>
    </xf>
    <xf numFmtId="0" fontId="13" fillId="0" borderId="27" xfId="3" applyFont="1" applyBorder="1" applyAlignment="1">
      <alignment horizontal="center" vertical="center" wrapText="1"/>
    </xf>
    <xf numFmtId="0" fontId="13" fillId="0" borderId="25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left"/>
    </xf>
    <xf numFmtId="0" fontId="9" fillId="0" borderId="1" xfId="0" applyFont="1" applyBorder="1" applyAlignment="1" applyProtection="1">
      <alignment horizontal="left" vertical="top"/>
      <protection locked="0"/>
    </xf>
    <xf numFmtId="0" fontId="10" fillId="2" borderId="1" xfId="0" applyFont="1" applyFill="1" applyBorder="1" applyAlignment="1" applyProtection="1">
      <alignment horizontal="left" vertical="top"/>
      <protection locked="0"/>
    </xf>
    <xf numFmtId="0" fontId="11" fillId="6" borderId="28" xfId="0" applyFont="1" applyFill="1" applyBorder="1" applyAlignment="1">
      <alignment horizontal="center"/>
    </xf>
    <xf numFmtId="0" fontId="10" fillId="2" borderId="6" xfId="0" applyFont="1" applyFill="1" applyBorder="1" applyAlignment="1" applyProtection="1">
      <alignment horizontal="left" vertical="top"/>
      <protection locked="0"/>
    </xf>
    <xf numFmtId="0" fontId="10" fillId="2" borderId="3" xfId="0" applyFont="1" applyFill="1" applyBorder="1" applyAlignment="1" applyProtection="1">
      <alignment horizontal="left" vertical="top"/>
      <protection locked="0"/>
    </xf>
    <xf numFmtId="0" fontId="14" fillId="0" borderId="0" xfId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15" fillId="0" borderId="10" xfId="1" applyFont="1" applyBorder="1" applyAlignment="1">
      <alignment horizontal="center"/>
    </xf>
    <xf numFmtId="0" fontId="14" fillId="0" borderId="10" xfId="1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64" fontId="2" fillId="0" borderId="34" xfId="0" applyNumberFormat="1" applyFont="1" applyBorder="1" applyAlignment="1">
      <alignment horizontal="left"/>
    </xf>
    <xf numFmtId="164" fontId="4" fillId="0" borderId="34" xfId="0" applyNumberFormat="1" applyFont="1" applyBorder="1" applyAlignment="1">
      <alignment horizontal="left" vertical="top"/>
    </xf>
    <xf numFmtId="164" fontId="4" fillId="0" borderId="2" xfId="0" applyNumberFormat="1" applyFont="1" applyBorder="1" applyAlignment="1">
      <alignment horizontal="left" vertical="top"/>
    </xf>
    <xf numFmtId="164" fontId="2" fillId="0" borderId="29" xfId="0" applyNumberFormat="1" applyFont="1" applyBorder="1" applyAlignment="1">
      <alignment horizontal="left"/>
    </xf>
    <xf numFmtId="164" fontId="2" fillId="0" borderId="30" xfId="0" applyNumberFormat="1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32" xfId="0" applyFont="1" applyBorder="1" applyAlignment="1">
      <alignment horizontal="left"/>
    </xf>
  </cellXfs>
  <cellStyles count="6">
    <cellStyle name="Normal" xfId="0" builtinId="0"/>
    <cellStyle name="Normal_Cronograma Físico Financeiro Ginásio de Esportes setembro 2009" xfId="3"/>
    <cellStyle name="Normal_Orçamento_Sertão REV11 (3)" xfId="1"/>
    <cellStyle name="Porcentagem_Orçamento_Sertão REV11 (3)" xfId="5"/>
    <cellStyle name="Separador de milhares" xfId="2" builtinId="3"/>
    <cellStyle name="Separador de milhares_Orçamento_Sertão REV11 (3)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321469</xdr:colOff>
      <xdr:row>21</xdr:row>
      <xdr:rowOff>11905</xdr:rowOff>
    </xdr:from>
    <xdr:to>
      <xdr:col>5</xdr:col>
      <xdr:colOff>576263</xdr:colOff>
      <xdr:row>24</xdr:row>
      <xdr:rowOff>73818</xdr:rowOff>
    </xdr:to>
    <xdr:sp macro="" textlink="">
      <xdr:nvSpPr>
        <xdr:cNvPr id="2" name="Arco 1"/>
        <xdr:cNvSpPr/>
      </xdr:nvSpPr>
      <xdr:spPr>
        <a:xfrm>
          <a:off x="3369469" y="3602830"/>
          <a:ext cx="254794" cy="547688"/>
        </a:xfrm>
        <a:prstGeom prst="arc">
          <a:avLst>
            <a:gd name="adj1" fmla="val 17350736"/>
            <a:gd name="adj2" fmla="val 4745628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2</xdr:col>
      <xdr:colOff>130968</xdr:colOff>
      <xdr:row>21</xdr:row>
      <xdr:rowOff>80963</xdr:rowOff>
    </xdr:from>
    <xdr:to>
      <xdr:col>2</xdr:col>
      <xdr:colOff>385762</xdr:colOff>
      <xdr:row>24</xdr:row>
      <xdr:rowOff>138113</xdr:rowOff>
    </xdr:to>
    <xdr:sp macro="" textlink="">
      <xdr:nvSpPr>
        <xdr:cNvPr id="3" name="Arco 2"/>
        <xdr:cNvSpPr/>
      </xdr:nvSpPr>
      <xdr:spPr>
        <a:xfrm rot="10800000">
          <a:off x="1350168" y="3948113"/>
          <a:ext cx="254794" cy="628650"/>
        </a:xfrm>
        <a:prstGeom prst="arc">
          <a:avLst>
            <a:gd name="adj1" fmla="val 17350736"/>
            <a:gd name="adj2" fmla="val 4745628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R&#199;AMENTO_GABOARDI%20ERECHIM%20-%202.0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  <sheetName val="CRONOGRAMA 1"/>
      <sheetName val="CRONOGRAMA 2"/>
      <sheetName val="CRONOGRAMA 3"/>
      <sheetName val="BDI"/>
    </sheetNames>
    <sheetDataSet>
      <sheetData sheetId="0">
        <row r="34">
          <cell r="F34" t="str">
            <v>ERECHIM - RS, 18 DE JANEIRO DE 2016.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zoomScale="60" zoomScaleNormal="80" workbookViewId="0">
      <selection activeCell="A25" sqref="A25"/>
    </sheetView>
  </sheetViews>
  <sheetFormatPr defaultRowHeight="15"/>
  <cols>
    <col min="1" max="1" width="16.7109375" customWidth="1"/>
    <col min="2" max="2" width="29.42578125" customWidth="1"/>
    <col min="3" max="3" width="18.42578125" customWidth="1"/>
    <col min="4" max="4" width="9.85546875" customWidth="1"/>
    <col min="5" max="5" width="19.28515625" customWidth="1"/>
    <col min="6" max="6" width="21.85546875" customWidth="1"/>
    <col min="7" max="7" width="16" customWidth="1"/>
    <col min="8" max="8" width="16.140625" customWidth="1"/>
  </cols>
  <sheetData>
    <row r="1" spans="1:8" ht="15.75">
      <c r="A1" s="23" t="s">
        <v>58</v>
      </c>
      <c r="B1" s="196" t="s">
        <v>59</v>
      </c>
      <c r="C1" s="197"/>
      <c r="D1" s="197"/>
      <c r="E1" s="197"/>
      <c r="F1" s="197"/>
    </row>
    <row r="2" spans="1:8" ht="15.75">
      <c r="A2" s="23" t="s">
        <v>60</v>
      </c>
      <c r="B2" s="196" t="s">
        <v>61</v>
      </c>
      <c r="C2" s="197"/>
      <c r="D2" s="197"/>
      <c r="E2" s="197"/>
      <c r="F2" s="197"/>
    </row>
    <row r="3" spans="1:8" ht="15.75">
      <c r="A3" s="23" t="s">
        <v>62</v>
      </c>
      <c r="B3" s="196" t="s">
        <v>63</v>
      </c>
      <c r="C3" s="197"/>
      <c r="D3" s="197"/>
      <c r="E3" s="197"/>
      <c r="F3" s="197"/>
    </row>
    <row r="4" spans="1:8" ht="15.75">
      <c r="A4" s="23" t="s">
        <v>64</v>
      </c>
      <c r="B4" s="196" t="s">
        <v>65</v>
      </c>
      <c r="C4" s="197"/>
      <c r="D4" s="197"/>
      <c r="E4" s="197"/>
      <c r="F4" s="197"/>
    </row>
    <row r="5" spans="1:8" ht="15.75">
      <c r="A5" s="23"/>
      <c r="B5" s="24"/>
      <c r="C5" s="24"/>
      <c r="D5" s="24"/>
      <c r="E5" s="24"/>
      <c r="F5" s="24"/>
    </row>
    <row r="6" spans="1:8" ht="15.75">
      <c r="A6" s="23" t="s">
        <v>66</v>
      </c>
      <c r="B6" s="196" t="s">
        <v>68</v>
      </c>
      <c r="C6" s="197"/>
      <c r="D6" s="197"/>
      <c r="E6" s="197"/>
      <c r="F6" s="197"/>
    </row>
    <row r="7" spans="1:8" ht="15" customHeight="1">
      <c r="A7" s="25" t="s">
        <v>67</v>
      </c>
      <c r="B7" s="27" t="s">
        <v>69</v>
      </c>
      <c r="C7" s="28"/>
      <c r="D7" s="28"/>
      <c r="E7" s="28"/>
      <c r="F7" s="29"/>
    </row>
    <row r="8" spans="1:8" ht="15" customHeight="1" thickBot="1">
      <c r="D8" s="26"/>
      <c r="E8" s="26"/>
      <c r="F8" s="26"/>
      <c r="G8" s="26"/>
      <c r="H8" s="26"/>
    </row>
    <row r="9" spans="1:8">
      <c r="A9" s="187" t="s">
        <v>70</v>
      </c>
      <c r="B9" s="188"/>
      <c r="C9" s="188"/>
      <c r="D9" s="188"/>
      <c r="E9" s="188"/>
      <c r="F9" s="189"/>
    </row>
    <row r="10" spans="1:8">
      <c r="A10" s="190"/>
      <c r="B10" s="191"/>
      <c r="C10" s="191"/>
      <c r="D10" s="191"/>
      <c r="E10" s="191"/>
      <c r="F10" s="192"/>
    </row>
    <row r="11" spans="1:8" ht="6" customHeight="1" thickBot="1">
      <c r="A11" s="193"/>
      <c r="B11" s="194"/>
      <c r="C11" s="194"/>
      <c r="D11" s="194"/>
      <c r="E11" s="194"/>
      <c r="F11" s="195"/>
    </row>
    <row r="13" spans="1:8">
      <c r="A13" s="10" t="s">
        <v>6</v>
      </c>
      <c r="B13" s="10" t="s">
        <v>1</v>
      </c>
      <c r="C13" s="10" t="s">
        <v>2</v>
      </c>
      <c r="D13" s="10" t="s">
        <v>3</v>
      </c>
      <c r="E13" s="10" t="s">
        <v>4</v>
      </c>
      <c r="F13" s="10" t="s">
        <v>5</v>
      </c>
    </row>
    <row r="14" spans="1:8">
      <c r="A14" s="11">
        <v>1</v>
      </c>
      <c r="B14" s="15" t="s">
        <v>0</v>
      </c>
      <c r="C14" s="16">
        <v>2</v>
      </c>
      <c r="D14" s="17" t="s">
        <v>7</v>
      </c>
      <c r="E14" s="18">
        <v>30000</v>
      </c>
      <c r="F14" s="14">
        <f>E14*C14</f>
        <v>60000</v>
      </c>
    </row>
    <row r="15" spans="1:8">
      <c r="A15" s="12">
        <v>2</v>
      </c>
      <c r="B15" s="3" t="s">
        <v>8</v>
      </c>
      <c r="C15" s="2"/>
      <c r="D15" s="3"/>
      <c r="E15" s="5"/>
      <c r="F15" s="7">
        <f>F19+F18+F17+F16</f>
        <v>23186.120000000003</v>
      </c>
    </row>
    <row r="16" spans="1:8">
      <c r="A16" s="13" t="s">
        <v>9</v>
      </c>
      <c r="B16" t="s">
        <v>10</v>
      </c>
      <c r="C16" s="1">
        <v>158</v>
      </c>
      <c r="D16" t="s">
        <v>11</v>
      </c>
      <c r="E16" s="6">
        <v>128.9</v>
      </c>
      <c r="F16" s="8">
        <f>E16*C16</f>
        <v>20366.2</v>
      </c>
    </row>
    <row r="17" spans="1:6">
      <c r="A17" s="10" t="s">
        <v>12</v>
      </c>
      <c r="B17" t="s">
        <v>13</v>
      </c>
      <c r="C17" s="1">
        <v>8</v>
      </c>
      <c r="D17" t="s">
        <v>14</v>
      </c>
      <c r="E17" s="6">
        <v>9.99</v>
      </c>
      <c r="F17" s="8">
        <f>E17*C17</f>
        <v>79.92</v>
      </c>
    </row>
    <row r="18" spans="1:6">
      <c r="A18" s="10" t="s">
        <v>15</v>
      </c>
      <c r="B18" t="s">
        <v>16</v>
      </c>
      <c r="C18" s="1">
        <v>280</v>
      </c>
      <c r="D18" t="s">
        <v>7</v>
      </c>
      <c r="E18" s="6">
        <v>5.5</v>
      </c>
      <c r="F18" s="8">
        <f>E18*C18</f>
        <v>1540</v>
      </c>
    </row>
    <row r="19" spans="1:6">
      <c r="A19" s="10" t="s">
        <v>17</v>
      </c>
      <c r="B19" t="s">
        <v>57</v>
      </c>
      <c r="C19" s="1">
        <v>6</v>
      </c>
      <c r="D19" t="s">
        <v>7</v>
      </c>
      <c r="E19" s="6">
        <v>200</v>
      </c>
      <c r="F19" s="8">
        <f>E19*C19</f>
        <v>1200</v>
      </c>
    </row>
    <row r="20" spans="1:6">
      <c r="A20" s="11">
        <v>3</v>
      </c>
      <c r="B20" s="15" t="s">
        <v>18</v>
      </c>
      <c r="C20" s="22"/>
      <c r="D20" s="19"/>
      <c r="E20" s="20"/>
      <c r="F20" s="7">
        <f>F21+F22+F23</f>
        <v>3000</v>
      </c>
    </row>
    <row r="21" spans="1:6">
      <c r="A21" s="10" t="s">
        <v>19</v>
      </c>
      <c r="B21" t="s">
        <v>20</v>
      </c>
      <c r="C21" s="1">
        <v>1</v>
      </c>
      <c r="D21" t="s">
        <v>7</v>
      </c>
      <c r="E21" s="6">
        <v>1200</v>
      </c>
      <c r="F21" s="8">
        <f>E21*C21</f>
        <v>1200</v>
      </c>
    </row>
    <row r="22" spans="1:6">
      <c r="A22" s="10" t="s">
        <v>21</v>
      </c>
      <c r="B22" t="s">
        <v>22</v>
      </c>
      <c r="C22" s="1">
        <v>1</v>
      </c>
      <c r="D22" t="s">
        <v>7</v>
      </c>
      <c r="E22" s="6">
        <v>200</v>
      </c>
      <c r="F22" s="8">
        <f>E22*C22</f>
        <v>200</v>
      </c>
    </row>
    <row r="23" spans="1:6">
      <c r="A23" s="10" t="s">
        <v>23</v>
      </c>
      <c r="B23" t="s">
        <v>24</v>
      </c>
      <c r="C23" s="1">
        <v>1</v>
      </c>
      <c r="D23" t="s">
        <v>7</v>
      </c>
      <c r="E23" s="6">
        <v>1600</v>
      </c>
      <c r="F23" s="8">
        <f>E23*C23</f>
        <v>1600</v>
      </c>
    </row>
    <row r="24" spans="1:6">
      <c r="A24" s="11">
        <v>4</v>
      </c>
      <c r="B24" s="15" t="s">
        <v>25</v>
      </c>
      <c r="C24" s="22"/>
      <c r="D24" s="19"/>
      <c r="E24" s="20"/>
      <c r="F24" s="7">
        <f>F25</f>
        <v>1500</v>
      </c>
    </row>
    <row r="25" spans="1:6">
      <c r="A25" s="10" t="s">
        <v>94</v>
      </c>
      <c r="B25" t="s">
        <v>26</v>
      </c>
      <c r="C25" s="1">
        <v>1000</v>
      </c>
      <c r="D25" t="s">
        <v>7</v>
      </c>
      <c r="E25" s="6">
        <v>1.5</v>
      </c>
      <c r="F25" s="8">
        <f>E25*C25</f>
        <v>1500</v>
      </c>
    </row>
    <row r="26" spans="1:6">
      <c r="A26" s="11">
        <v>5</v>
      </c>
      <c r="B26" s="15" t="s">
        <v>27</v>
      </c>
      <c r="C26" s="19"/>
      <c r="D26" s="19"/>
      <c r="E26" s="20"/>
      <c r="F26" s="7">
        <f>F27+F28+F29+F30+F31</f>
        <v>23229.919999999998</v>
      </c>
    </row>
    <row r="27" spans="1:6">
      <c r="A27" s="10" t="s">
        <v>28</v>
      </c>
      <c r="B27" t="s">
        <v>29</v>
      </c>
      <c r="C27" s="1">
        <v>21</v>
      </c>
      <c r="D27" t="s">
        <v>30</v>
      </c>
      <c r="E27" s="6">
        <v>125</v>
      </c>
      <c r="F27" s="8">
        <f t="shared" ref="F27:F32" si="0">E27*C27</f>
        <v>2625</v>
      </c>
    </row>
    <row r="28" spans="1:6">
      <c r="A28" s="10" t="s">
        <v>31</v>
      </c>
      <c r="B28" s="4" t="s">
        <v>32</v>
      </c>
      <c r="C28" s="1">
        <v>18</v>
      </c>
      <c r="D28" t="s">
        <v>30</v>
      </c>
      <c r="E28" s="6">
        <v>70</v>
      </c>
      <c r="F28" s="8">
        <f t="shared" si="0"/>
        <v>1260</v>
      </c>
    </row>
    <row r="29" spans="1:6">
      <c r="A29" s="10" t="s">
        <v>33</v>
      </c>
      <c r="B29" t="s">
        <v>37</v>
      </c>
      <c r="C29" s="1">
        <v>210</v>
      </c>
      <c r="D29" t="s">
        <v>38</v>
      </c>
      <c r="E29" s="6">
        <v>29</v>
      </c>
      <c r="F29" s="8">
        <f t="shared" si="0"/>
        <v>6090</v>
      </c>
    </row>
    <row r="30" spans="1:6">
      <c r="A30" s="10" t="s">
        <v>36</v>
      </c>
      <c r="B30" s="4" t="s">
        <v>34</v>
      </c>
      <c r="C30" s="1">
        <v>332</v>
      </c>
      <c r="D30" t="s">
        <v>35</v>
      </c>
      <c r="E30" s="6">
        <v>18.309999999999999</v>
      </c>
      <c r="F30" s="8">
        <f t="shared" si="0"/>
        <v>6078.9199999999992</v>
      </c>
    </row>
    <row r="31" spans="1:6">
      <c r="A31" s="10" t="s">
        <v>33</v>
      </c>
      <c r="B31" s="4" t="s">
        <v>39</v>
      </c>
      <c r="C31" s="1">
        <v>598</v>
      </c>
      <c r="D31" t="s">
        <v>40</v>
      </c>
      <c r="E31" s="6">
        <v>12</v>
      </c>
      <c r="F31" s="8">
        <f t="shared" si="0"/>
        <v>7176</v>
      </c>
    </row>
    <row r="32" spans="1:6">
      <c r="A32" s="11">
        <v>6</v>
      </c>
      <c r="B32" s="15" t="s">
        <v>41</v>
      </c>
      <c r="C32" s="16">
        <v>2</v>
      </c>
      <c r="D32" s="17" t="s">
        <v>7</v>
      </c>
      <c r="E32" s="21">
        <v>1300</v>
      </c>
      <c r="F32" s="7">
        <f t="shared" si="0"/>
        <v>2600</v>
      </c>
    </row>
    <row r="33" spans="1:6">
      <c r="A33" s="11">
        <v>7</v>
      </c>
      <c r="B33" s="15" t="s">
        <v>42</v>
      </c>
      <c r="C33" s="19"/>
      <c r="D33" s="19"/>
      <c r="E33" s="20"/>
      <c r="F33" s="7">
        <f>F34+F35+F9+E36</f>
        <v>12586</v>
      </c>
    </row>
    <row r="34" spans="1:6">
      <c r="A34" s="10" t="s">
        <v>43</v>
      </c>
      <c r="B34" s="4" t="s">
        <v>44</v>
      </c>
      <c r="C34" s="1">
        <v>150</v>
      </c>
      <c r="D34" t="s">
        <v>40</v>
      </c>
      <c r="E34" s="6">
        <v>40</v>
      </c>
      <c r="F34" s="8">
        <f>E34*C34</f>
        <v>6000</v>
      </c>
    </row>
    <row r="35" spans="1:6">
      <c r="A35" s="10" t="s">
        <v>45</v>
      </c>
      <c r="B35" s="4" t="s">
        <v>46</v>
      </c>
      <c r="C35" s="1">
        <v>150</v>
      </c>
      <c r="D35" t="s">
        <v>40</v>
      </c>
      <c r="E35" s="6">
        <v>37</v>
      </c>
      <c r="F35" s="8">
        <f>E35*C35</f>
        <v>5550</v>
      </c>
    </row>
    <row r="36" spans="1:6">
      <c r="A36" s="10" t="s">
        <v>47</v>
      </c>
      <c r="B36" s="4" t="s">
        <v>48</v>
      </c>
      <c r="E36" s="6">
        <f>F37+F38+F39+F40</f>
        <v>1036</v>
      </c>
      <c r="F36" s="8"/>
    </row>
    <row r="37" spans="1:6">
      <c r="A37" s="10" t="s">
        <v>49</v>
      </c>
      <c r="B37" s="4" t="s">
        <v>29</v>
      </c>
      <c r="C37" s="1">
        <v>1.6</v>
      </c>
      <c r="D37" t="s">
        <v>30</v>
      </c>
      <c r="E37" s="6">
        <v>125</v>
      </c>
      <c r="F37" s="8">
        <f t="shared" ref="F37:F42" si="1">E37*C37</f>
        <v>200</v>
      </c>
    </row>
    <row r="38" spans="1:6">
      <c r="A38" s="10" t="s">
        <v>50</v>
      </c>
      <c r="B38" s="4" t="s">
        <v>32</v>
      </c>
      <c r="C38" s="1">
        <v>1.36</v>
      </c>
      <c r="D38" t="s">
        <v>30</v>
      </c>
      <c r="E38" s="6">
        <v>70</v>
      </c>
      <c r="F38" s="8">
        <f t="shared" si="1"/>
        <v>95.2</v>
      </c>
    </row>
    <row r="39" spans="1:6">
      <c r="A39" s="10" t="s">
        <v>51</v>
      </c>
      <c r="B39" s="4" t="s">
        <v>37</v>
      </c>
      <c r="C39" s="1">
        <v>16</v>
      </c>
      <c r="D39" t="s">
        <v>38</v>
      </c>
      <c r="E39" s="6">
        <v>29</v>
      </c>
      <c r="F39" s="8">
        <f t="shared" si="1"/>
        <v>464</v>
      </c>
    </row>
    <row r="40" spans="1:6">
      <c r="A40" s="10" t="s">
        <v>52</v>
      </c>
      <c r="B40" t="s">
        <v>53</v>
      </c>
      <c r="C40" s="1">
        <v>10</v>
      </c>
      <c r="D40" t="s">
        <v>35</v>
      </c>
      <c r="E40" s="6">
        <v>27.68</v>
      </c>
      <c r="F40" s="8">
        <f t="shared" si="1"/>
        <v>276.8</v>
      </c>
    </row>
    <row r="41" spans="1:6">
      <c r="A41" s="11">
        <v>8</v>
      </c>
      <c r="B41" s="15" t="s">
        <v>54</v>
      </c>
      <c r="C41" s="16">
        <v>800</v>
      </c>
      <c r="D41" s="17" t="s">
        <v>40</v>
      </c>
      <c r="E41" s="21">
        <v>20</v>
      </c>
      <c r="F41" s="7">
        <f t="shared" si="1"/>
        <v>16000</v>
      </c>
    </row>
    <row r="42" spans="1:6">
      <c r="A42" s="11">
        <v>9</v>
      </c>
      <c r="B42" s="15" t="s">
        <v>55</v>
      </c>
      <c r="C42" s="16">
        <v>4.5</v>
      </c>
      <c r="D42" s="17" t="s">
        <v>40</v>
      </c>
      <c r="E42" s="21">
        <v>175</v>
      </c>
      <c r="F42" s="7">
        <f t="shared" si="1"/>
        <v>787.5</v>
      </c>
    </row>
    <row r="43" spans="1:6" ht="18" customHeight="1">
      <c r="A43" s="185" t="s">
        <v>56</v>
      </c>
      <c r="B43" s="185"/>
      <c r="C43" s="185"/>
      <c r="D43" s="185"/>
      <c r="E43" s="186"/>
      <c r="F43" s="9">
        <f>F42+F41+F33+F32+F26+F20+F24+F15+F14</f>
        <v>142889.54</v>
      </c>
    </row>
    <row r="45" spans="1:6">
      <c r="A45" s="184" t="s">
        <v>71</v>
      </c>
      <c r="B45" s="184"/>
      <c r="C45" s="184"/>
      <c r="D45" s="184"/>
      <c r="E45" s="184"/>
      <c r="F45" s="184"/>
    </row>
    <row r="46" spans="1:6">
      <c r="A46" s="1"/>
      <c r="B46" s="1"/>
      <c r="C46" s="1"/>
      <c r="D46" s="1"/>
      <c r="E46" s="1"/>
      <c r="F46" s="1"/>
    </row>
    <row r="47" spans="1:6">
      <c r="D47" s="30"/>
      <c r="E47" s="30"/>
      <c r="F47" s="30"/>
    </row>
    <row r="48" spans="1:6">
      <c r="D48" s="184" t="s">
        <v>72</v>
      </c>
      <c r="E48" s="184"/>
      <c r="F48" s="184"/>
    </row>
    <row r="49" spans="4:6">
      <c r="D49" s="184" t="s">
        <v>73</v>
      </c>
      <c r="E49" s="184"/>
      <c r="F49" s="184"/>
    </row>
    <row r="50" spans="4:6">
      <c r="D50" s="184"/>
      <c r="E50" s="184"/>
      <c r="F50" s="184"/>
    </row>
  </sheetData>
  <mergeCells count="11">
    <mergeCell ref="A9:F11"/>
    <mergeCell ref="B1:F1"/>
    <mergeCell ref="B2:F2"/>
    <mergeCell ref="B3:F3"/>
    <mergeCell ref="B4:F4"/>
    <mergeCell ref="B6:F6"/>
    <mergeCell ref="A45:F45"/>
    <mergeCell ref="D48:F48"/>
    <mergeCell ref="D49:F49"/>
    <mergeCell ref="D50:F50"/>
    <mergeCell ref="A43:E43"/>
  </mergeCells>
  <pageMargins left="0.511811024" right="0.511811024" top="0.78740157499999996" bottom="0.78740157499999996" header="0.31496062000000002" footer="0.31496062000000002"/>
  <pageSetup paperSize="9" scale="7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I24" sqref="I24"/>
    </sheetView>
  </sheetViews>
  <sheetFormatPr defaultRowHeight="15"/>
  <cols>
    <col min="1" max="1" width="15.85546875" customWidth="1"/>
    <col min="2" max="3" width="9.140625" hidden="1" customWidth="1"/>
    <col min="4" max="4" width="0.140625" customWidth="1"/>
    <col min="5" max="5" width="0.28515625" customWidth="1"/>
    <col min="6" max="6" width="33.7109375" customWidth="1"/>
    <col min="7" max="7" width="8.7109375" customWidth="1"/>
    <col min="9" max="9" width="14.5703125" customWidth="1"/>
    <col min="10" max="10" width="20.7109375" customWidth="1"/>
    <col min="11" max="11" width="9.28515625" customWidth="1"/>
    <col min="12" max="12" width="17.28515625" customWidth="1"/>
  </cols>
  <sheetData>
    <row r="1" spans="1:14" ht="15.75">
      <c r="A1" s="198" t="s">
        <v>58</v>
      </c>
      <c r="B1" s="198"/>
      <c r="C1" s="198"/>
      <c r="D1" s="199" t="s">
        <v>59</v>
      </c>
      <c r="E1" s="200"/>
      <c r="F1" s="200"/>
      <c r="G1" s="200"/>
      <c r="H1" s="200"/>
      <c r="I1" s="200"/>
      <c r="J1" s="200"/>
      <c r="K1" s="84"/>
      <c r="L1" s="84"/>
      <c r="M1" s="88"/>
    </row>
    <row r="2" spans="1:14" ht="15.75">
      <c r="A2" s="198" t="s">
        <v>60</v>
      </c>
      <c r="B2" s="198"/>
      <c r="C2" s="198"/>
      <c r="D2" s="199" t="s">
        <v>61</v>
      </c>
      <c r="E2" s="200"/>
      <c r="F2" s="200"/>
      <c r="G2" s="200"/>
      <c r="H2" s="200"/>
      <c r="I2" s="200"/>
      <c r="J2" s="200"/>
      <c r="K2" s="85"/>
      <c r="L2" s="85"/>
      <c r="M2" s="88"/>
    </row>
    <row r="3" spans="1:14" ht="15.75">
      <c r="A3" s="198" t="s">
        <v>62</v>
      </c>
      <c r="B3" s="198"/>
      <c r="C3" s="198"/>
      <c r="D3" s="199" t="s">
        <v>63</v>
      </c>
      <c r="E3" s="200"/>
      <c r="F3" s="200"/>
      <c r="G3" s="200"/>
      <c r="H3" s="200"/>
      <c r="I3" s="200"/>
      <c r="J3" s="200"/>
      <c r="K3" s="85"/>
      <c r="L3" s="85"/>
      <c r="M3" s="88"/>
    </row>
    <row r="4" spans="1:14" ht="15.75">
      <c r="A4" s="198" t="s">
        <v>64</v>
      </c>
      <c r="B4" s="198"/>
      <c r="C4" s="198"/>
      <c r="D4" s="199" t="s">
        <v>65</v>
      </c>
      <c r="E4" s="200"/>
      <c r="F4" s="200"/>
      <c r="G4" s="200"/>
      <c r="H4" s="200"/>
      <c r="I4" s="200"/>
      <c r="J4" s="200"/>
      <c r="K4" s="85"/>
      <c r="L4" s="85"/>
      <c r="M4" s="88"/>
    </row>
    <row r="5" spans="1:14" ht="0.75" customHeight="1">
      <c r="A5" s="23"/>
      <c r="B5" s="24"/>
      <c r="C5" s="24"/>
      <c r="D5" s="31"/>
      <c r="E5" s="31"/>
      <c r="F5" s="31"/>
      <c r="G5" s="31"/>
      <c r="H5" s="31"/>
      <c r="I5" s="31"/>
      <c r="J5" s="31"/>
      <c r="K5" s="85"/>
      <c r="L5" s="85"/>
      <c r="M5" s="88"/>
    </row>
    <row r="6" spans="1:14" ht="15.75">
      <c r="A6" s="198" t="s">
        <v>66</v>
      </c>
      <c r="B6" s="198"/>
      <c r="C6" s="198"/>
      <c r="D6" s="199" t="s">
        <v>89</v>
      </c>
      <c r="E6" s="200"/>
      <c r="F6" s="200"/>
      <c r="G6" s="200"/>
      <c r="H6" s="200"/>
      <c r="I6" s="200"/>
      <c r="J6" s="200"/>
      <c r="K6" s="85"/>
      <c r="L6" s="85"/>
      <c r="M6" s="88"/>
    </row>
    <row r="7" spans="1:14">
      <c r="A7" s="201" t="s">
        <v>67</v>
      </c>
      <c r="B7" s="201"/>
      <c r="C7" s="202"/>
      <c r="D7" s="205" t="s">
        <v>91</v>
      </c>
      <c r="E7" s="206"/>
      <c r="F7" s="206"/>
      <c r="G7" s="206"/>
      <c r="H7" s="206"/>
      <c r="I7" s="206"/>
      <c r="J7" s="206"/>
      <c r="K7" s="82"/>
      <c r="L7" s="82"/>
      <c r="M7" s="88"/>
    </row>
    <row r="8" spans="1:14" ht="6.75" customHeight="1">
      <c r="A8" s="203"/>
      <c r="B8" s="203"/>
      <c r="C8" s="204"/>
      <c r="D8" s="207"/>
      <c r="E8" s="208"/>
      <c r="F8" s="208"/>
      <c r="G8" s="208"/>
      <c r="H8" s="208"/>
      <c r="I8" s="208"/>
      <c r="J8" s="208"/>
      <c r="K8" s="84"/>
      <c r="L8" s="84"/>
      <c r="M8" s="88"/>
    </row>
    <row r="9" spans="1:14" hidden="1">
      <c r="D9" s="209"/>
      <c r="E9" s="210"/>
      <c r="F9" s="210"/>
      <c r="G9" s="210"/>
      <c r="H9" s="210"/>
      <c r="I9" s="210"/>
      <c r="J9" s="210"/>
      <c r="K9" s="82"/>
      <c r="L9" s="82"/>
      <c r="M9" s="88"/>
    </row>
    <row r="10" spans="1:14" ht="3" customHeight="1" thickBot="1">
      <c r="A10" s="198"/>
      <c r="B10" s="198"/>
      <c r="C10" s="198"/>
      <c r="D10" s="199"/>
      <c r="E10" s="200"/>
      <c r="F10" s="200"/>
      <c r="G10" s="200"/>
      <c r="H10" s="200"/>
      <c r="I10" s="200"/>
      <c r="J10" s="200"/>
      <c r="K10" s="84"/>
      <c r="L10" s="84"/>
      <c r="M10" s="88"/>
    </row>
    <row r="11" spans="1:14" ht="16.5" hidden="1" thickBot="1">
      <c r="F11" s="32"/>
      <c r="K11" s="82"/>
      <c r="L11" s="82"/>
      <c r="M11" s="88"/>
    </row>
    <row r="12" spans="1:14" ht="15.75" hidden="1" thickBot="1">
      <c r="K12" s="82"/>
      <c r="L12" s="82"/>
      <c r="M12" s="88"/>
    </row>
    <row r="13" spans="1:14" ht="20.25" customHeight="1" thickBot="1">
      <c r="A13" s="211" t="s">
        <v>74</v>
      </c>
      <c r="B13" s="212"/>
      <c r="C13" s="212"/>
      <c r="D13" s="212"/>
      <c r="E13" s="212"/>
      <c r="F13" s="212"/>
      <c r="G13" s="212"/>
      <c r="H13" s="212"/>
      <c r="I13" s="212"/>
      <c r="J13" s="212"/>
      <c r="K13" s="87"/>
      <c r="L13" s="86"/>
    </row>
    <row r="14" spans="1:14" ht="15.75" hidden="1">
      <c r="A14" s="33"/>
      <c r="B14" s="34"/>
      <c r="C14" s="34"/>
      <c r="D14" s="34"/>
      <c r="E14" s="34"/>
      <c r="F14" s="34"/>
      <c r="G14" s="34"/>
      <c r="H14" s="34" t="s">
        <v>75</v>
      </c>
      <c r="I14" s="34"/>
      <c r="J14" s="45"/>
      <c r="K14" s="82"/>
      <c r="L14" s="82"/>
      <c r="M14" s="88"/>
    </row>
    <row r="15" spans="1:14" ht="15.75">
      <c r="A15" s="35" t="s">
        <v>90</v>
      </c>
      <c r="B15" s="36"/>
      <c r="C15" s="34"/>
      <c r="D15" s="34"/>
      <c r="E15" s="34"/>
      <c r="F15" s="34"/>
      <c r="G15" s="36" t="s">
        <v>76</v>
      </c>
      <c r="H15" s="34" t="s">
        <v>89</v>
      </c>
      <c r="I15" s="34"/>
      <c r="J15" s="34"/>
      <c r="K15" s="83"/>
      <c r="L15" s="83"/>
      <c r="M15" s="89"/>
      <c r="N15" s="70"/>
    </row>
    <row r="16" spans="1:14" ht="15.75">
      <c r="A16" s="35" t="s">
        <v>92</v>
      </c>
      <c r="B16" s="36"/>
      <c r="C16" s="34"/>
      <c r="D16" s="34"/>
      <c r="E16" s="34"/>
      <c r="F16" s="34"/>
      <c r="G16" s="36" t="s">
        <v>93</v>
      </c>
      <c r="H16" s="34"/>
      <c r="I16" s="34"/>
      <c r="J16" s="34"/>
      <c r="K16" s="83"/>
      <c r="L16" s="83"/>
      <c r="M16" s="89"/>
      <c r="N16" s="70"/>
    </row>
    <row r="17" spans="1:14" ht="15.75">
      <c r="A17" s="37" t="s">
        <v>77</v>
      </c>
      <c r="B17" s="38"/>
      <c r="C17" s="39"/>
      <c r="D17" s="39"/>
      <c r="E17" s="39"/>
      <c r="F17" s="39"/>
      <c r="G17" s="39"/>
      <c r="H17" s="39"/>
      <c r="I17" s="40" t="s">
        <v>78</v>
      </c>
      <c r="J17" s="39"/>
      <c r="K17" s="83"/>
      <c r="L17" s="83"/>
      <c r="M17" s="89"/>
      <c r="N17" s="70"/>
    </row>
    <row r="18" spans="1:14" ht="15.75" customHeight="1" thickBot="1">
      <c r="A18" s="41" t="s">
        <v>79</v>
      </c>
      <c r="B18" s="42"/>
      <c r="C18" s="213" t="s">
        <v>80</v>
      </c>
      <c r="D18" s="214"/>
      <c r="E18" s="214"/>
      <c r="F18" s="215"/>
      <c r="G18" s="43" t="s">
        <v>81</v>
      </c>
      <c r="H18" s="44" t="s">
        <v>82</v>
      </c>
      <c r="I18" s="43" t="s">
        <v>83</v>
      </c>
      <c r="J18" s="44" t="s">
        <v>96</v>
      </c>
      <c r="K18" s="78" t="s">
        <v>95</v>
      </c>
      <c r="L18" s="79" t="s">
        <v>97</v>
      </c>
      <c r="M18" s="70"/>
      <c r="N18" s="70"/>
    </row>
    <row r="19" spans="1:14" ht="16.5" hidden="1" thickBot="1">
      <c r="A19" s="45"/>
      <c r="B19" s="45"/>
      <c r="C19" s="34"/>
      <c r="D19" s="34"/>
      <c r="E19" s="34"/>
      <c r="F19" s="34"/>
      <c r="G19" s="46"/>
      <c r="H19" s="47"/>
      <c r="I19" s="46"/>
      <c r="J19" s="105"/>
      <c r="K19" s="94"/>
      <c r="L19" s="95"/>
      <c r="M19" s="70"/>
      <c r="N19" s="70"/>
    </row>
    <row r="20" spans="1:14" ht="16.5" thickBot="1">
      <c r="A20" s="219" t="s">
        <v>107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1"/>
      <c r="M20" s="70"/>
      <c r="N20" s="70"/>
    </row>
    <row r="21" spans="1:14" ht="15.75">
      <c r="A21" s="48" t="s">
        <v>84</v>
      </c>
      <c r="B21" s="48"/>
      <c r="C21" s="216" t="s">
        <v>98</v>
      </c>
      <c r="D21" s="216"/>
      <c r="E21" s="216"/>
      <c r="F21" s="216"/>
      <c r="G21" s="49">
        <v>2</v>
      </c>
      <c r="H21" s="50" t="s">
        <v>7</v>
      </c>
      <c r="I21" s="51">
        <v>25000</v>
      </c>
      <c r="J21" s="52">
        <f>G21*I21</f>
        <v>50000</v>
      </c>
      <c r="K21" s="107">
        <v>20</v>
      </c>
      <c r="L21" s="108">
        <f>J21*1.2</f>
        <v>60000</v>
      </c>
      <c r="M21" s="70"/>
      <c r="N21" s="70"/>
    </row>
    <row r="22" spans="1:14" ht="1.5" customHeight="1">
      <c r="A22" s="43"/>
      <c r="B22" s="229"/>
      <c r="C22" s="230"/>
      <c r="D22" s="230"/>
      <c r="E22" s="230"/>
      <c r="F22" s="231"/>
      <c r="G22" s="53"/>
      <c r="H22" s="44"/>
      <c r="I22" s="54"/>
      <c r="J22" s="55"/>
      <c r="K22" s="78"/>
      <c r="L22" s="81"/>
      <c r="M22" s="70"/>
      <c r="N22" s="70"/>
    </row>
    <row r="23" spans="1:14" ht="15.75">
      <c r="A23" s="222"/>
      <c r="B23" s="223"/>
      <c r="C23" s="223"/>
      <c r="D23" s="223"/>
      <c r="E23" s="223"/>
      <c r="F23" s="224"/>
      <c r="G23" s="56"/>
      <c r="H23" s="57"/>
      <c r="I23" s="58"/>
      <c r="J23" s="59"/>
      <c r="K23" s="59"/>
      <c r="L23" s="59"/>
      <c r="M23" s="70"/>
      <c r="N23" s="70"/>
    </row>
    <row r="24" spans="1:14" ht="15.75">
      <c r="A24" s="225" t="s">
        <v>87</v>
      </c>
      <c r="B24" s="226"/>
      <c r="C24" s="226"/>
      <c r="D24" s="226"/>
      <c r="E24" s="226"/>
      <c r="F24" s="227"/>
      <c r="G24" s="60"/>
      <c r="H24" s="61"/>
      <c r="I24" s="62">
        <f>I21</f>
        <v>25000</v>
      </c>
      <c r="J24" s="63">
        <f>J21</f>
        <v>50000</v>
      </c>
      <c r="K24" s="76">
        <f>K21</f>
        <v>20</v>
      </c>
      <c r="L24" s="63">
        <f>L21</f>
        <v>60000</v>
      </c>
      <c r="M24" s="70"/>
      <c r="N24" s="70"/>
    </row>
    <row r="25" spans="1:14" ht="15.75">
      <c r="A25" s="64"/>
      <c r="H25" s="65"/>
      <c r="I25" s="65"/>
      <c r="J25" s="65"/>
      <c r="K25" s="70"/>
      <c r="L25" s="70"/>
      <c r="M25" s="70"/>
      <c r="N25" s="70"/>
    </row>
    <row r="26" spans="1:14" ht="15.75">
      <c r="A26" s="66"/>
      <c r="H26" s="67"/>
      <c r="I26" s="67"/>
      <c r="J26" s="67"/>
      <c r="K26" s="70"/>
      <c r="L26" s="70"/>
      <c r="M26" s="70"/>
      <c r="N26" s="70"/>
    </row>
    <row r="27" spans="1:14" ht="15.75">
      <c r="A27" s="64"/>
      <c r="B27" s="68"/>
      <c r="C27" s="68"/>
      <c r="D27" s="68"/>
      <c r="E27" s="68"/>
      <c r="F27" s="68"/>
      <c r="G27" s="218" t="s">
        <v>88</v>
      </c>
      <c r="H27" s="218"/>
      <c r="I27" s="218"/>
      <c r="J27" s="218"/>
      <c r="K27" s="70"/>
      <c r="L27" s="70"/>
      <c r="M27" s="70"/>
      <c r="N27" s="70"/>
    </row>
    <row r="28" spans="1:14" ht="15.75">
      <c r="E28" s="67"/>
      <c r="F28" s="67" t="s">
        <v>99</v>
      </c>
      <c r="G28" s="67"/>
      <c r="H28" s="67"/>
      <c r="I28" s="67"/>
      <c r="J28" s="67"/>
      <c r="K28" s="70"/>
      <c r="L28" s="70"/>
      <c r="M28" s="70"/>
      <c r="N28" s="70"/>
    </row>
    <row r="29" spans="1:14" ht="15.75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70"/>
      <c r="L29" s="70"/>
      <c r="M29" s="70"/>
      <c r="N29" s="70"/>
    </row>
    <row r="30" spans="1:14" ht="15.75">
      <c r="A30" s="217"/>
      <c r="B30" s="217"/>
      <c r="C30" s="217"/>
      <c r="D30" s="217"/>
      <c r="E30" s="217"/>
      <c r="F30" s="65"/>
      <c r="G30" s="34"/>
      <c r="H30" s="77"/>
      <c r="I30" s="77"/>
      <c r="J30" s="67"/>
      <c r="K30" s="70"/>
      <c r="L30" s="70"/>
      <c r="M30" s="70"/>
      <c r="N30" s="70"/>
    </row>
    <row r="31" spans="1:14" ht="15.75">
      <c r="A31" s="228"/>
      <c r="B31" s="228"/>
      <c r="C31" s="228"/>
      <c r="D31" s="228"/>
      <c r="E31" s="228"/>
      <c r="F31" s="65"/>
      <c r="G31" s="34"/>
      <c r="H31" s="34"/>
      <c r="I31" s="77"/>
      <c r="J31" s="65"/>
    </row>
    <row r="32" spans="1:14" ht="15.75">
      <c r="A32" s="217"/>
      <c r="B32" s="217"/>
      <c r="C32" s="217"/>
      <c r="D32" s="217"/>
      <c r="E32" s="217"/>
      <c r="F32" s="65"/>
      <c r="G32" s="65"/>
      <c r="H32" s="65"/>
      <c r="I32" s="67"/>
      <c r="J32" s="65"/>
    </row>
    <row r="33" spans="1:10" ht="15.75">
      <c r="A33" s="217"/>
      <c r="B33" s="217"/>
      <c r="C33" s="217"/>
      <c r="D33" s="217"/>
      <c r="E33" s="217"/>
      <c r="F33" s="65"/>
      <c r="G33" s="65"/>
      <c r="H33" s="65"/>
      <c r="I33" s="67"/>
      <c r="J33" s="67"/>
    </row>
  </sheetData>
  <mergeCells count="26">
    <mergeCell ref="A33:E33"/>
    <mergeCell ref="A30:E30"/>
    <mergeCell ref="G27:J27"/>
    <mergeCell ref="A20:L20"/>
    <mergeCell ref="A23:F23"/>
    <mergeCell ref="A24:F24"/>
    <mergeCell ref="A31:E31"/>
    <mergeCell ref="A32:E32"/>
    <mergeCell ref="B22:F22"/>
    <mergeCell ref="A10:C10"/>
    <mergeCell ref="D10:J10"/>
    <mergeCell ref="A13:J13"/>
    <mergeCell ref="C18:F18"/>
    <mergeCell ref="C21:F21"/>
    <mergeCell ref="A4:C4"/>
    <mergeCell ref="D4:J4"/>
    <mergeCell ref="A6:C6"/>
    <mergeCell ref="D6:J6"/>
    <mergeCell ref="A7:C8"/>
    <mergeCell ref="D7:J9"/>
    <mergeCell ref="A1:C1"/>
    <mergeCell ref="D1:J1"/>
    <mergeCell ref="A2:C2"/>
    <mergeCell ref="D2:J2"/>
    <mergeCell ref="A3:C3"/>
    <mergeCell ref="D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sqref="A1:E18"/>
    </sheetView>
  </sheetViews>
  <sheetFormatPr defaultRowHeight="15"/>
  <cols>
    <col min="2" max="2" width="73" customWidth="1"/>
    <col min="4" max="4" width="18.5703125" customWidth="1"/>
    <col min="5" max="5" width="18.42578125" customWidth="1"/>
  </cols>
  <sheetData>
    <row r="1" spans="1:9" ht="21" thickBot="1">
      <c r="A1" s="232" t="s">
        <v>136</v>
      </c>
      <c r="B1" s="233"/>
      <c r="C1" s="233"/>
      <c r="D1" s="233"/>
      <c r="E1" s="143"/>
      <c r="F1" s="137"/>
      <c r="G1" s="137"/>
      <c r="H1" s="137"/>
      <c r="I1" s="109"/>
    </row>
    <row r="2" spans="1:9" ht="15.75">
      <c r="A2" s="110"/>
      <c r="B2" s="110"/>
      <c r="C2" s="110"/>
      <c r="D2" s="110"/>
      <c r="E2" s="111"/>
      <c r="F2" s="132"/>
      <c r="G2" s="132"/>
      <c r="H2" s="132"/>
      <c r="I2" s="132"/>
    </row>
    <row r="3" spans="1:9" ht="15.75">
      <c r="A3" s="112" t="s">
        <v>144</v>
      </c>
      <c r="B3" s="113"/>
      <c r="C3" s="113"/>
      <c r="D3" s="113"/>
      <c r="E3" s="114"/>
      <c r="F3" s="116"/>
      <c r="G3" s="116"/>
      <c r="H3" s="116"/>
      <c r="I3" s="116"/>
    </row>
    <row r="4" spans="1:9" ht="15.75">
      <c r="A4" s="115" t="s">
        <v>145</v>
      </c>
      <c r="B4" s="116"/>
      <c r="C4" s="116"/>
      <c r="D4" s="116"/>
      <c r="E4" s="114"/>
      <c r="F4" s="117"/>
      <c r="G4" s="116"/>
      <c r="H4" s="116"/>
      <c r="I4" s="116"/>
    </row>
    <row r="5" spans="1:9" ht="15.75">
      <c r="A5" s="115" t="s">
        <v>146</v>
      </c>
      <c r="B5" s="116"/>
      <c r="C5" s="116"/>
      <c r="D5" s="116"/>
      <c r="E5" s="114"/>
      <c r="F5" s="116"/>
      <c r="G5" s="116"/>
      <c r="H5" s="116"/>
      <c r="I5" s="116"/>
    </row>
    <row r="6" spans="1:9" ht="15" customHeight="1">
      <c r="A6" s="115" t="s">
        <v>147</v>
      </c>
      <c r="B6" s="116"/>
      <c r="C6" s="116"/>
      <c r="D6" s="116"/>
      <c r="E6" s="114"/>
      <c r="F6" s="116"/>
      <c r="G6" s="116"/>
      <c r="H6" s="116"/>
      <c r="I6" s="116"/>
    </row>
    <row r="7" spans="1:9" ht="15.75" hidden="1">
      <c r="A7" s="118"/>
      <c r="B7" s="119"/>
      <c r="C7" s="119"/>
      <c r="D7" s="119"/>
      <c r="E7" s="114"/>
      <c r="F7" s="116"/>
      <c r="G7" s="116"/>
      <c r="H7" s="116"/>
      <c r="I7" s="116"/>
    </row>
    <row r="8" spans="1:9" ht="15.75">
      <c r="A8" s="120"/>
      <c r="B8" s="120"/>
      <c r="C8" s="120"/>
      <c r="D8" s="129" t="s">
        <v>137</v>
      </c>
      <c r="E8" s="144"/>
      <c r="F8" s="138"/>
      <c r="G8" s="138"/>
      <c r="H8" s="138"/>
      <c r="I8" s="133"/>
    </row>
    <row r="9" spans="1:9" ht="15.75">
      <c r="A9" s="240" t="s">
        <v>6</v>
      </c>
      <c r="B9" s="240"/>
      <c r="C9" s="121" t="s">
        <v>138</v>
      </c>
      <c r="D9" s="122">
        <v>1</v>
      </c>
      <c r="E9" s="145"/>
      <c r="F9" s="139"/>
      <c r="G9" s="139"/>
      <c r="H9" s="139"/>
      <c r="I9" s="134"/>
    </row>
    <row r="10" spans="1:9" ht="15.75">
      <c r="A10" s="234" t="s">
        <v>143</v>
      </c>
      <c r="B10" s="235"/>
      <c r="C10" s="238" t="s">
        <v>139</v>
      </c>
      <c r="D10" s="130">
        <f>D11*Plan2!L24</f>
        <v>60000</v>
      </c>
      <c r="E10" s="146"/>
      <c r="F10" s="140"/>
      <c r="G10" s="140"/>
      <c r="H10" s="140"/>
      <c r="I10" s="134"/>
    </row>
    <row r="11" spans="1:9" ht="21" customHeight="1">
      <c r="A11" s="236"/>
      <c r="B11" s="237"/>
      <c r="C11" s="239"/>
      <c r="D11" s="131">
        <v>1</v>
      </c>
      <c r="E11" s="147"/>
      <c r="F11" s="141"/>
      <c r="G11" s="141"/>
      <c r="H11" s="141"/>
      <c r="I11" s="135"/>
    </row>
    <row r="12" spans="1:9" ht="15.75">
      <c r="A12" s="234" t="s">
        <v>140</v>
      </c>
      <c r="B12" s="235"/>
      <c r="C12" s="238" t="s">
        <v>139</v>
      </c>
      <c r="D12" s="130">
        <f>D10</f>
        <v>60000</v>
      </c>
      <c r="E12" s="146"/>
      <c r="F12" s="140"/>
      <c r="G12" s="140"/>
      <c r="H12" s="140"/>
      <c r="I12" s="135"/>
    </row>
    <row r="13" spans="1:9" ht="15.75">
      <c r="A13" s="236"/>
      <c r="B13" s="237"/>
      <c r="C13" s="239"/>
      <c r="D13" s="131">
        <v>1</v>
      </c>
      <c r="E13" s="147"/>
      <c r="F13" s="141"/>
      <c r="G13" s="141"/>
      <c r="H13" s="141"/>
      <c r="I13" s="133"/>
    </row>
    <row r="14" spans="1:9" ht="15.75">
      <c r="A14" s="234" t="s">
        <v>141</v>
      </c>
      <c r="B14" s="235"/>
      <c r="C14" s="238" t="s">
        <v>139</v>
      </c>
      <c r="D14" s="130">
        <f>D12</f>
        <v>60000</v>
      </c>
      <c r="E14" s="146"/>
      <c r="F14" s="140"/>
      <c r="G14" s="140"/>
      <c r="H14" s="140"/>
      <c r="I14" s="133"/>
    </row>
    <row r="15" spans="1:9" ht="15.75">
      <c r="A15" s="236"/>
      <c r="B15" s="237"/>
      <c r="C15" s="239"/>
      <c r="D15" s="131">
        <v>1</v>
      </c>
      <c r="E15" s="147"/>
      <c r="F15" s="141"/>
      <c r="G15" s="141"/>
      <c r="H15" s="141"/>
      <c r="I15" s="136"/>
    </row>
    <row r="16" spans="1:9" ht="15.75">
      <c r="A16" s="116"/>
      <c r="B16" s="116"/>
      <c r="C16" s="125"/>
      <c r="D16" s="125"/>
      <c r="E16" s="125"/>
      <c r="F16" s="125"/>
      <c r="G16" s="125"/>
      <c r="H16" s="125"/>
      <c r="I16" s="125"/>
    </row>
    <row r="17" spans="1:9" ht="15.75">
      <c r="A17" s="126"/>
      <c r="B17" s="126"/>
      <c r="C17" s="34"/>
      <c r="D17" s="34"/>
      <c r="E17" s="34"/>
      <c r="F17" s="116"/>
      <c r="G17" s="228"/>
      <c r="H17" s="228"/>
      <c r="I17" s="77"/>
    </row>
    <row r="18" spans="1:9" ht="15.75">
      <c r="A18" s="126"/>
      <c r="B18" s="126" t="s">
        <v>142</v>
      </c>
      <c r="C18" s="228"/>
      <c r="D18" s="228"/>
      <c r="E18" s="228"/>
      <c r="F18" s="142"/>
      <c r="G18" s="228"/>
      <c r="H18" s="228"/>
      <c r="I18" s="65"/>
    </row>
    <row r="19" spans="1:9" ht="15.75">
      <c r="A19" s="127"/>
      <c r="B19" s="127"/>
      <c r="C19" s="228"/>
      <c r="D19" s="228"/>
      <c r="E19" s="228"/>
      <c r="F19" s="142"/>
      <c r="G19" s="228"/>
      <c r="H19" s="228"/>
      <c r="I19" s="69"/>
    </row>
    <row r="20" spans="1:9" ht="15.75">
      <c r="A20" s="127"/>
      <c r="B20" s="127"/>
      <c r="C20" s="228"/>
      <c r="D20" s="228"/>
      <c r="E20" s="228"/>
      <c r="F20" s="142"/>
      <c r="G20" s="34"/>
      <c r="H20" s="77"/>
      <c r="I20" s="69"/>
    </row>
    <row r="21" spans="1:9">
      <c r="A21" s="127"/>
      <c r="B21" s="127"/>
      <c r="C21" s="128"/>
      <c r="D21" s="142"/>
      <c r="E21" s="142"/>
      <c r="F21" s="142"/>
      <c r="G21" s="128"/>
      <c r="H21" s="128"/>
      <c r="I21" s="128"/>
    </row>
  </sheetData>
  <mergeCells count="14">
    <mergeCell ref="C20:E20"/>
    <mergeCell ref="A1:D1"/>
    <mergeCell ref="A14:B15"/>
    <mergeCell ref="C14:C15"/>
    <mergeCell ref="G17:H17"/>
    <mergeCell ref="C18:E18"/>
    <mergeCell ref="G18:H18"/>
    <mergeCell ref="C19:E19"/>
    <mergeCell ref="G19:H19"/>
    <mergeCell ref="A9:B9"/>
    <mergeCell ref="A10:B11"/>
    <mergeCell ref="C10:C11"/>
    <mergeCell ref="A12:B13"/>
    <mergeCell ref="C12:C1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3"/>
  <sheetViews>
    <sheetView topLeftCell="A28" workbookViewId="0">
      <selection activeCell="C48" sqref="C48:F48"/>
    </sheetView>
  </sheetViews>
  <sheetFormatPr defaultRowHeight="15"/>
  <cols>
    <col min="2" max="2" width="4.42578125" hidden="1" customWidth="1"/>
    <col min="3" max="3" width="4.7109375" customWidth="1"/>
    <col min="6" max="6" width="20.42578125" customWidth="1"/>
    <col min="9" max="9" width="11.85546875" customWidth="1"/>
    <col min="10" max="10" width="17.140625" customWidth="1"/>
    <col min="12" max="12" width="18.140625" customWidth="1"/>
  </cols>
  <sheetData>
    <row r="1" spans="1:13" ht="15.75">
      <c r="A1" s="198" t="s">
        <v>58</v>
      </c>
      <c r="B1" s="198"/>
      <c r="C1" s="198"/>
      <c r="D1" s="199" t="s">
        <v>59</v>
      </c>
      <c r="E1" s="200"/>
      <c r="F1" s="200"/>
      <c r="G1" s="200"/>
      <c r="H1" s="200"/>
      <c r="I1" s="200"/>
      <c r="J1" s="200"/>
      <c r="K1" s="84"/>
      <c r="L1" s="84"/>
      <c r="M1" s="88"/>
    </row>
    <row r="2" spans="1:13" ht="15.75">
      <c r="A2" s="198" t="s">
        <v>60</v>
      </c>
      <c r="B2" s="198"/>
      <c r="C2" s="198"/>
      <c r="D2" s="199" t="s">
        <v>61</v>
      </c>
      <c r="E2" s="200"/>
      <c r="F2" s="200"/>
      <c r="G2" s="200"/>
      <c r="H2" s="200"/>
      <c r="I2" s="200"/>
      <c r="J2" s="200"/>
      <c r="K2" s="85"/>
      <c r="L2" s="85"/>
      <c r="M2" s="88"/>
    </row>
    <row r="3" spans="1:13" ht="15.75">
      <c r="A3" s="198" t="s">
        <v>62</v>
      </c>
      <c r="B3" s="198"/>
      <c r="C3" s="198"/>
      <c r="D3" s="199" t="s">
        <v>63</v>
      </c>
      <c r="E3" s="200"/>
      <c r="F3" s="200"/>
      <c r="G3" s="200"/>
      <c r="H3" s="200"/>
      <c r="I3" s="200"/>
      <c r="J3" s="200"/>
      <c r="K3" s="85"/>
      <c r="L3" s="85"/>
      <c r="M3" s="88"/>
    </row>
    <row r="4" spans="1:13" ht="15.75">
      <c r="A4" s="198" t="s">
        <v>64</v>
      </c>
      <c r="B4" s="198"/>
      <c r="C4" s="198"/>
      <c r="D4" s="199" t="s">
        <v>65</v>
      </c>
      <c r="E4" s="200"/>
      <c r="F4" s="200"/>
      <c r="G4" s="200"/>
      <c r="H4" s="200"/>
      <c r="I4" s="200"/>
      <c r="J4" s="200"/>
      <c r="K4" s="85"/>
      <c r="L4" s="85"/>
      <c r="M4" s="88"/>
    </row>
    <row r="5" spans="1:13" ht="15.75" hidden="1">
      <c r="A5" s="23"/>
      <c r="B5" s="24"/>
      <c r="C5" s="24"/>
      <c r="D5" s="31"/>
      <c r="E5" s="31"/>
      <c r="F5" s="31"/>
      <c r="G5" s="31"/>
      <c r="H5" s="31"/>
      <c r="I5" s="31"/>
      <c r="J5" s="31"/>
      <c r="K5" s="85"/>
      <c r="L5" s="85"/>
      <c r="M5" s="88"/>
    </row>
    <row r="6" spans="1:13" ht="15.75">
      <c r="A6" s="198" t="s">
        <v>66</v>
      </c>
      <c r="B6" s="198"/>
      <c r="C6" s="198"/>
      <c r="D6" s="199" t="s">
        <v>89</v>
      </c>
      <c r="E6" s="200"/>
      <c r="F6" s="200"/>
      <c r="G6" s="200"/>
      <c r="H6" s="200"/>
      <c r="I6" s="200"/>
      <c r="J6" s="200"/>
      <c r="K6" s="85"/>
      <c r="L6" s="85"/>
      <c r="M6" s="88"/>
    </row>
    <row r="7" spans="1:13">
      <c r="A7" s="201" t="s">
        <v>67</v>
      </c>
      <c r="B7" s="201"/>
      <c r="C7" s="202"/>
      <c r="D7" s="205" t="s">
        <v>91</v>
      </c>
      <c r="E7" s="206"/>
      <c r="F7" s="206"/>
      <c r="G7" s="206"/>
      <c r="H7" s="206"/>
      <c r="I7" s="206"/>
      <c r="J7" s="206"/>
      <c r="K7" s="82"/>
      <c r="L7" s="82"/>
      <c r="M7" s="88"/>
    </row>
    <row r="8" spans="1:13" ht="15.75" thickBot="1">
      <c r="A8" s="203"/>
      <c r="B8" s="203"/>
      <c r="C8" s="204"/>
      <c r="D8" s="207"/>
      <c r="E8" s="208"/>
      <c r="F8" s="208"/>
      <c r="G8" s="208"/>
      <c r="H8" s="208"/>
      <c r="I8" s="208"/>
      <c r="J8" s="208"/>
      <c r="K8" s="84"/>
      <c r="L8" s="84"/>
      <c r="M8" s="88"/>
    </row>
    <row r="9" spans="1:13" hidden="1">
      <c r="D9" s="209"/>
      <c r="E9" s="210"/>
      <c r="F9" s="210"/>
      <c r="G9" s="210"/>
      <c r="H9" s="210"/>
      <c r="I9" s="210"/>
      <c r="J9" s="210"/>
      <c r="K9" s="82"/>
      <c r="L9" s="82"/>
      <c r="M9" s="88"/>
    </row>
    <row r="10" spans="1:13" ht="16.5" hidden="1" thickBot="1">
      <c r="A10" s="198"/>
      <c r="B10" s="198"/>
      <c r="C10" s="198"/>
      <c r="D10" s="199"/>
      <c r="E10" s="200"/>
      <c r="F10" s="200"/>
      <c r="G10" s="200"/>
      <c r="H10" s="200"/>
      <c r="I10" s="200"/>
      <c r="J10" s="200"/>
      <c r="K10" s="84"/>
      <c r="L10" s="84"/>
      <c r="M10" s="88"/>
    </row>
    <row r="11" spans="1:13" ht="16.5" hidden="1" thickBot="1">
      <c r="F11" s="32"/>
      <c r="K11" s="82"/>
      <c r="L11" s="82"/>
      <c r="M11" s="88"/>
    </row>
    <row r="12" spans="1:13" ht="15.75" hidden="1" thickBot="1">
      <c r="K12" s="82"/>
      <c r="L12" s="82"/>
      <c r="M12" s="88"/>
    </row>
    <row r="13" spans="1:13" ht="21" thickBot="1">
      <c r="A13" s="211" t="s">
        <v>74</v>
      </c>
      <c r="B13" s="212"/>
      <c r="C13" s="212"/>
      <c r="D13" s="212"/>
      <c r="E13" s="212"/>
      <c r="F13" s="212"/>
      <c r="G13" s="212"/>
      <c r="H13" s="212"/>
      <c r="I13" s="212"/>
      <c r="J13" s="212"/>
      <c r="K13" s="87"/>
      <c r="L13" s="86"/>
    </row>
    <row r="14" spans="1:13" ht="15.75" hidden="1">
      <c r="A14" s="33"/>
      <c r="B14" s="34"/>
      <c r="C14" s="34"/>
      <c r="D14" s="34"/>
      <c r="E14" s="34"/>
      <c r="F14" s="34"/>
      <c r="G14" s="34"/>
      <c r="H14" s="34" t="s">
        <v>75</v>
      </c>
      <c r="I14" s="34"/>
      <c r="J14" s="45"/>
      <c r="K14" s="82"/>
      <c r="L14" s="82"/>
      <c r="M14" s="88"/>
    </row>
    <row r="15" spans="1:13" ht="15.75">
      <c r="A15" s="35" t="s">
        <v>90</v>
      </c>
      <c r="B15" s="36"/>
      <c r="C15" s="34"/>
      <c r="D15" s="34"/>
      <c r="E15" s="34"/>
      <c r="F15" s="34"/>
      <c r="G15" s="36" t="s">
        <v>76</v>
      </c>
      <c r="H15" s="34" t="s">
        <v>89</v>
      </c>
      <c r="I15" s="34"/>
      <c r="J15" s="34"/>
      <c r="K15" s="83"/>
      <c r="L15" s="83"/>
      <c r="M15" s="89"/>
    </row>
    <row r="16" spans="1:13" ht="15.75">
      <c r="A16" s="35" t="s">
        <v>92</v>
      </c>
      <c r="B16" s="36"/>
      <c r="C16" s="34"/>
      <c r="D16" s="34"/>
      <c r="E16" s="34"/>
      <c r="F16" s="34"/>
      <c r="G16" s="36" t="s">
        <v>93</v>
      </c>
      <c r="H16" s="34"/>
      <c r="I16" s="34"/>
      <c r="J16" s="34"/>
      <c r="K16" s="83"/>
      <c r="L16" s="83"/>
      <c r="M16" s="89"/>
    </row>
    <row r="17" spans="1:13" ht="15.75">
      <c r="A17" s="37" t="s">
        <v>77</v>
      </c>
      <c r="B17" s="38"/>
      <c r="C17" s="39"/>
      <c r="D17" s="39"/>
      <c r="E17" s="39"/>
      <c r="F17" s="39"/>
      <c r="G17" s="39"/>
      <c r="H17" s="39"/>
      <c r="I17" s="40" t="s">
        <v>78</v>
      </c>
      <c r="J17" s="39"/>
      <c r="K17" s="83"/>
      <c r="L17" s="83"/>
      <c r="M17" s="89"/>
    </row>
    <row r="18" spans="1:13" ht="15.75">
      <c r="A18" s="41" t="s">
        <v>79</v>
      </c>
      <c r="B18" s="42"/>
      <c r="C18" s="213" t="s">
        <v>80</v>
      </c>
      <c r="D18" s="214"/>
      <c r="E18" s="214"/>
      <c r="F18" s="215"/>
      <c r="G18" s="43" t="s">
        <v>81</v>
      </c>
      <c r="H18" s="44" t="s">
        <v>82</v>
      </c>
      <c r="I18" s="43" t="s">
        <v>83</v>
      </c>
      <c r="J18" s="44" t="s">
        <v>96</v>
      </c>
      <c r="K18" s="78" t="s">
        <v>95</v>
      </c>
      <c r="L18" s="79" t="s">
        <v>97</v>
      </c>
      <c r="M18" s="70"/>
    </row>
    <row r="19" spans="1:13" ht="0.75" customHeight="1" thickBot="1">
      <c r="A19" s="45"/>
      <c r="B19" s="45"/>
      <c r="C19" s="34"/>
      <c r="D19" s="34"/>
      <c r="E19" s="34"/>
      <c r="F19" s="34"/>
      <c r="G19" s="46"/>
      <c r="H19" s="47"/>
      <c r="I19" s="46"/>
      <c r="J19" s="105"/>
      <c r="K19" s="94"/>
      <c r="L19" s="95"/>
      <c r="M19" s="70"/>
    </row>
    <row r="20" spans="1:13" ht="16.5" thickBot="1">
      <c r="A20" s="219" t="s">
        <v>108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1"/>
      <c r="M20" s="70"/>
    </row>
    <row r="21" spans="1:13" s="97" customFormat="1" ht="0.75" customHeight="1">
      <c r="A21" s="90"/>
      <c r="B21" s="90"/>
      <c r="C21" s="90"/>
      <c r="D21" s="90"/>
      <c r="E21" s="90"/>
      <c r="F21" s="91"/>
      <c r="G21" s="92"/>
      <c r="H21" s="92"/>
      <c r="I21" s="92"/>
      <c r="J21" s="93"/>
      <c r="K21" s="93"/>
      <c r="L21" s="93"/>
      <c r="M21" s="96"/>
    </row>
    <row r="22" spans="1:13" ht="15.75">
      <c r="A22" s="103" t="s">
        <v>84</v>
      </c>
      <c r="B22" s="103"/>
      <c r="C22" s="242" t="s">
        <v>100</v>
      </c>
      <c r="D22" s="242"/>
      <c r="E22" s="242"/>
      <c r="F22" s="242"/>
      <c r="G22" s="102"/>
      <c r="H22" s="102"/>
      <c r="I22" s="102"/>
      <c r="J22" s="102"/>
      <c r="K22" s="102"/>
      <c r="L22" s="148">
        <f>L23+L25+L27+L29</f>
        <v>4343.88</v>
      </c>
      <c r="M22" s="70"/>
    </row>
    <row r="23" spans="1:13" ht="15.75">
      <c r="A23" s="98" t="s">
        <v>106</v>
      </c>
      <c r="B23" s="43"/>
      <c r="C23" s="241" t="s">
        <v>101</v>
      </c>
      <c r="D23" s="241"/>
      <c r="E23" s="241"/>
      <c r="F23" s="241"/>
      <c r="G23" s="53">
        <v>8</v>
      </c>
      <c r="H23" s="44" t="s">
        <v>7</v>
      </c>
      <c r="I23" s="54">
        <v>130</v>
      </c>
      <c r="J23" s="55">
        <f>G23*I23</f>
        <v>1040</v>
      </c>
      <c r="K23" s="104">
        <v>20</v>
      </c>
      <c r="L23" s="80">
        <f>J23*1.2</f>
        <v>1248</v>
      </c>
      <c r="M23" s="70"/>
    </row>
    <row r="24" spans="1:13" ht="15.75">
      <c r="A24" s="43"/>
      <c r="B24" s="229"/>
      <c r="C24" s="230"/>
      <c r="D24" s="230"/>
      <c r="E24" s="230"/>
      <c r="F24" s="231"/>
      <c r="G24" s="53"/>
      <c r="H24" s="44"/>
      <c r="I24" s="54"/>
      <c r="J24" s="55"/>
      <c r="K24" s="78"/>
      <c r="L24" s="81"/>
      <c r="M24" s="70"/>
    </row>
    <row r="25" spans="1:13" ht="15.75">
      <c r="A25" s="98" t="s">
        <v>102</v>
      </c>
      <c r="B25" s="43"/>
      <c r="C25" s="241" t="s">
        <v>104</v>
      </c>
      <c r="D25" s="241"/>
      <c r="E25" s="241"/>
      <c r="F25" s="241"/>
      <c r="G25" s="53">
        <v>10</v>
      </c>
      <c r="H25" s="44" t="s">
        <v>105</v>
      </c>
      <c r="I25" s="54">
        <v>9.99</v>
      </c>
      <c r="J25" s="55">
        <f>G25*I25</f>
        <v>99.9</v>
      </c>
      <c r="K25" s="104">
        <v>20</v>
      </c>
      <c r="L25" s="80">
        <f>J25*1.2</f>
        <v>119.88</v>
      </c>
      <c r="M25" s="70"/>
    </row>
    <row r="26" spans="1:13" ht="15.75">
      <c r="A26" s="43"/>
      <c r="B26" s="229"/>
      <c r="C26" s="230"/>
      <c r="D26" s="230"/>
      <c r="E26" s="230"/>
      <c r="F26" s="231"/>
      <c r="G26" s="53"/>
      <c r="H26" s="44"/>
      <c r="I26" s="54"/>
      <c r="J26" s="55"/>
      <c r="K26" s="78"/>
      <c r="L26" s="81"/>
      <c r="M26" s="70"/>
    </row>
    <row r="27" spans="1:13" ht="15.75">
      <c r="A27" s="98" t="s">
        <v>103</v>
      </c>
      <c r="B27" s="43"/>
      <c r="C27" s="241" t="s">
        <v>109</v>
      </c>
      <c r="D27" s="241"/>
      <c r="E27" s="241"/>
      <c r="F27" s="241"/>
      <c r="G27" s="53">
        <v>280</v>
      </c>
      <c r="H27" s="44" t="s">
        <v>7</v>
      </c>
      <c r="I27" s="54">
        <v>5</v>
      </c>
      <c r="J27" s="55">
        <f>G27*I27</f>
        <v>1400</v>
      </c>
      <c r="K27" s="104">
        <v>20</v>
      </c>
      <c r="L27" s="80">
        <f>J27*1.2</f>
        <v>1680</v>
      </c>
      <c r="M27" s="70"/>
    </row>
    <row r="28" spans="1:13" ht="15.75">
      <c r="A28" s="43"/>
      <c r="B28" s="229"/>
      <c r="C28" s="230"/>
      <c r="D28" s="230"/>
      <c r="E28" s="230"/>
      <c r="F28" s="231"/>
      <c r="G28" s="53"/>
      <c r="H28" s="44"/>
      <c r="I28" s="54"/>
      <c r="J28" s="55"/>
      <c r="K28" s="78"/>
      <c r="L28" s="81"/>
      <c r="M28" s="70"/>
    </row>
    <row r="29" spans="1:13" ht="15.75">
      <c r="A29" s="98" t="s">
        <v>110</v>
      </c>
      <c r="B29" s="43"/>
      <c r="C29" s="241" t="s">
        <v>111</v>
      </c>
      <c r="D29" s="241"/>
      <c r="E29" s="241"/>
      <c r="F29" s="241"/>
      <c r="G29" s="53">
        <v>6</v>
      </c>
      <c r="H29" s="44" t="s">
        <v>7</v>
      </c>
      <c r="I29" s="54">
        <v>180</v>
      </c>
      <c r="J29" s="55">
        <f>G29*I29</f>
        <v>1080</v>
      </c>
      <c r="K29" s="104">
        <v>20</v>
      </c>
      <c r="L29" s="80">
        <f>J29*1.2</f>
        <v>1296</v>
      </c>
      <c r="M29" s="70"/>
    </row>
    <row r="30" spans="1:13" ht="15.75">
      <c r="A30" s="43"/>
      <c r="B30" s="73"/>
      <c r="C30" s="74"/>
      <c r="D30" s="74"/>
      <c r="E30" s="74"/>
      <c r="F30" s="75"/>
      <c r="G30" s="53"/>
      <c r="H30" s="44"/>
      <c r="I30" s="54"/>
      <c r="J30" s="55"/>
      <c r="K30" s="78"/>
      <c r="L30" s="81"/>
      <c r="M30" s="70"/>
    </row>
    <row r="31" spans="1:13" ht="15.75">
      <c r="A31" s="103" t="s">
        <v>85</v>
      </c>
      <c r="B31" s="100"/>
      <c r="C31" s="244" t="s">
        <v>112</v>
      </c>
      <c r="D31" s="244"/>
      <c r="E31" s="244"/>
      <c r="F31" s="245"/>
      <c r="G31" s="101"/>
      <c r="H31" s="101"/>
      <c r="I31" s="101"/>
      <c r="J31" s="102"/>
      <c r="K31" s="102"/>
      <c r="L31" s="148">
        <f>L33+L35+L37+L39+L41+L43</f>
        <v>24476.399999999998</v>
      </c>
      <c r="M31" s="70"/>
    </row>
    <row r="32" spans="1:13" ht="0.75" customHeight="1">
      <c r="A32" s="43"/>
      <c r="B32" s="229"/>
      <c r="C32" s="230"/>
      <c r="D32" s="230"/>
      <c r="E32" s="230"/>
      <c r="F32" s="231"/>
      <c r="G32" s="53"/>
      <c r="H32" s="44"/>
      <c r="I32" s="54"/>
      <c r="J32" s="55"/>
      <c r="K32" s="78"/>
      <c r="L32" s="81"/>
      <c r="M32" s="70"/>
    </row>
    <row r="33" spans="1:13" ht="15.75">
      <c r="A33" s="98" t="s">
        <v>9</v>
      </c>
      <c r="B33" s="43"/>
      <c r="C33" s="241" t="s">
        <v>113</v>
      </c>
      <c r="D33" s="241"/>
      <c r="E33" s="241"/>
      <c r="F33" s="241"/>
      <c r="G33" s="53">
        <v>23</v>
      </c>
      <c r="H33" s="44" t="s">
        <v>30</v>
      </c>
      <c r="I33" s="54">
        <v>105</v>
      </c>
      <c r="J33" s="55">
        <f>G33*I33</f>
        <v>2415</v>
      </c>
      <c r="K33" s="104">
        <v>20</v>
      </c>
      <c r="L33" s="80">
        <f>J33*1.2</f>
        <v>2898</v>
      </c>
      <c r="M33" s="70"/>
    </row>
    <row r="34" spans="1:13" ht="15.75">
      <c r="A34" s="98"/>
      <c r="B34" s="99"/>
      <c r="C34" s="71"/>
      <c r="D34" s="71"/>
      <c r="E34" s="71"/>
      <c r="F34" s="72"/>
      <c r="G34" s="53"/>
      <c r="H34" s="44"/>
      <c r="I34" s="54"/>
      <c r="J34" s="55"/>
      <c r="K34" s="78"/>
      <c r="L34" s="80"/>
      <c r="M34" s="70"/>
    </row>
    <row r="35" spans="1:13" ht="15.75">
      <c r="A35" s="98" t="s">
        <v>12</v>
      </c>
      <c r="B35" s="43"/>
      <c r="C35" s="241" t="s">
        <v>114</v>
      </c>
      <c r="D35" s="241"/>
      <c r="E35" s="241"/>
      <c r="F35" s="241"/>
      <c r="G35" s="53">
        <v>20</v>
      </c>
      <c r="H35" s="44" t="s">
        <v>30</v>
      </c>
      <c r="I35" s="54">
        <v>60</v>
      </c>
      <c r="J35" s="55">
        <f>G35*I35</f>
        <v>1200</v>
      </c>
      <c r="K35" s="104">
        <v>20</v>
      </c>
      <c r="L35" s="80">
        <f>J35*1.2</f>
        <v>1440</v>
      </c>
      <c r="M35" s="70"/>
    </row>
    <row r="36" spans="1:13" ht="15.75">
      <c r="A36" s="98"/>
      <c r="B36" s="99"/>
      <c r="C36" s="71"/>
      <c r="D36" s="71"/>
      <c r="E36" s="71"/>
      <c r="F36" s="72"/>
      <c r="G36" s="53"/>
      <c r="H36" s="44"/>
      <c r="I36" s="54"/>
      <c r="J36" s="55"/>
      <c r="K36" s="78"/>
      <c r="L36" s="80"/>
      <c r="M36" s="70"/>
    </row>
    <row r="37" spans="1:13" ht="15.75">
      <c r="A37" s="98" t="s">
        <v>15</v>
      </c>
      <c r="B37" s="43"/>
      <c r="C37" s="241" t="s">
        <v>115</v>
      </c>
      <c r="D37" s="241"/>
      <c r="E37" s="241"/>
      <c r="F37" s="241"/>
      <c r="G37" s="53">
        <v>226</v>
      </c>
      <c r="H37" s="44" t="s">
        <v>116</v>
      </c>
      <c r="I37" s="54">
        <v>25</v>
      </c>
      <c r="J37" s="55">
        <f>G37*I37</f>
        <v>5650</v>
      </c>
      <c r="K37" s="104">
        <v>20</v>
      </c>
      <c r="L37" s="80">
        <f>J37*1.2</f>
        <v>6780</v>
      </c>
      <c r="M37" s="70"/>
    </row>
    <row r="38" spans="1:13" ht="15.75">
      <c r="A38" s="98"/>
      <c r="B38" s="99"/>
      <c r="C38" s="71"/>
      <c r="D38" s="71"/>
      <c r="E38" s="71"/>
      <c r="F38" s="72"/>
      <c r="G38" s="53"/>
      <c r="H38" s="44"/>
      <c r="I38" s="54"/>
      <c r="J38" s="55"/>
      <c r="K38" s="78"/>
      <c r="L38" s="80"/>
      <c r="M38" s="70"/>
    </row>
    <row r="39" spans="1:13" ht="15.75">
      <c r="A39" s="98" t="s">
        <v>17</v>
      </c>
      <c r="B39" s="43"/>
      <c r="C39" s="241" t="s">
        <v>117</v>
      </c>
      <c r="D39" s="241"/>
      <c r="E39" s="241"/>
      <c r="F39" s="241"/>
      <c r="G39" s="53">
        <v>332</v>
      </c>
      <c r="H39" s="44" t="s">
        <v>118</v>
      </c>
      <c r="I39" s="54">
        <v>17</v>
      </c>
      <c r="J39" s="55">
        <f>G39*I39</f>
        <v>5644</v>
      </c>
      <c r="K39" s="104">
        <v>20</v>
      </c>
      <c r="L39" s="80">
        <f>J39*1.2</f>
        <v>6772.8</v>
      </c>
      <c r="M39" s="70"/>
    </row>
    <row r="40" spans="1:13" ht="15.75">
      <c r="A40" s="98"/>
      <c r="B40" s="99"/>
      <c r="C40" s="71"/>
      <c r="D40" s="71"/>
      <c r="E40" s="71"/>
      <c r="F40" s="72"/>
      <c r="G40" s="53"/>
      <c r="H40" s="44"/>
      <c r="I40" s="54"/>
      <c r="J40" s="55"/>
      <c r="K40" s="78"/>
      <c r="L40" s="80"/>
      <c r="M40" s="70"/>
    </row>
    <row r="41" spans="1:13" ht="15.75">
      <c r="A41" s="98" t="s">
        <v>119</v>
      </c>
      <c r="B41" s="43"/>
      <c r="C41" s="241" t="s">
        <v>120</v>
      </c>
      <c r="D41" s="241"/>
      <c r="E41" s="241"/>
      <c r="F41" s="241"/>
      <c r="G41" s="53">
        <v>10</v>
      </c>
      <c r="H41" s="44" t="s">
        <v>118</v>
      </c>
      <c r="I41" s="54">
        <v>25.9</v>
      </c>
      <c r="J41" s="55">
        <f>G41*I41</f>
        <v>259</v>
      </c>
      <c r="K41" s="104">
        <v>20</v>
      </c>
      <c r="L41" s="80">
        <f>J41*1.2</f>
        <v>310.8</v>
      </c>
      <c r="M41" s="70"/>
    </row>
    <row r="42" spans="1:13" ht="15.75">
      <c r="A42" s="98"/>
      <c r="B42" s="99"/>
      <c r="C42" s="71"/>
      <c r="D42" s="71"/>
      <c r="E42" s="71"/>
      <c r="F42" s="72"/>
      <c r="G42" s="53"/>
      <c r="H42" s="44"/>
      <c r="I42" s="54"/>
      <c r="J42" s="55"/>
      <c r="K42" s="78"/>
      <c r="L42" s="80"/>
      <c r="M42" s="70"/>
    </row>
    <row r="43" spans="1:13" ht="15.75">
      <c r="A43" s="98" t="s">
        <v>121</v>
      </c>
      <c r="B43" s="43"/>
      <c r="C43" s="241" t="s">
        <v>122</v>
      </c>
      <c r="D43" s="241"/>
      <c r="E43" s="241"/>
      <c r="F43" s="241"/>
      <c r="G43" s="53">
        <v>498</v>
      </c>
      <c r="H43" s="44" t="s">
        <v>40</v>
      </c>
      <c r="I43" s="54">
        <v>10.5</v>
      </c>
      <c r="J43" s="55">
        <f>G43*I43</f>
        <v>5229</v>
      </c>
      <c r="K43" s="104">
        <v>20</v>
      </c>
      <c r="L43" s="80">
        <f>J43*1.2</f>
        <v>6274.8</v>
      </c>
      <c r="M43" s="70"/>
    </row>
    <row r="44" spans="1:13" ht="15.75">
      <c r="A44" s="98"/>
      <c r="B44" s="99"/>
      <c r="C44" s="71"/>
      <c r="D44" s="71"/>
      <c r="E44" s="71"/>
      <c r="F44" s="72"/>
      <c r="G44" s="53"/>
      <c r="H44" s="44"/>
      <c r="I44" s="54"/>
      <c r="J44" s="55"/>
      <c r="K44" s="78"/>
      <c r="L44" s="80"/>
      <c r="M44" s="70"/>
    </row>
    <row r="45" spans="1:13" ht="15.75">
      <c r="A45" s="103" t="s">
        <v>86</v>
      </c>
      <c r="B45" s="100"/>
      <c r="C45" s="244" t="s">
        <v>151</v>
      </c>
      <c r="D45" s="244"/>
      <c r="E45" s="244"/>
      <c r="F45" s="245"/>
      <c r="G45" s="101"/>
      <c r="H45" s="101"/>
      <c r="I45" s="101"/>
      <c r="J45" s="102"/>
      <c r="K45" s="102"/>
      <c r="L45" s="148">
        <f>L46+L48+L50+L52</f>
        <v>18608.400000000001</v>
      </c>
      <c r="M45" s="70"/>
    </row>
    <row r="46" spans="1:13" s="97" customFormat="1" ht="15.75">
      <c r="A46" s="98" t="s">
        <v>19</v>
      </c>
      <c r="B46" s="43"/>
      <c r="C46" s="241" t="s">
        <v>123</v>
      </c>
      <c r="D46" s="241"/>
      <c r="E46" s="241"/>
      <c r="F46" s="241"/>
      <c r="G46" s="53">
        <v>150</v>
      </c>
      <c r="H46" s="44" t="s">
        <v>40</v>
      </c>
      <c r="I46" s="54">
        <v>35</v>
      </c>
      <c r="J46" s="55">
        <f>G46*I46</f>
        <v>5250</v>
      </c>
      <c r="K46" s="104">
        <v>20</v>
      </c>
      <c r="L46" s="80">
        <f>J46*1.2</f>
        <v>6300</v>
      </c>
      <c r="M46" s="96"/>
    </row>
    <row r="47" spans="1:13" s="97" customFormat="1" ht="15.75">
      <c r="A47" s="43"/>
      <c r="B47" s="229"/>
      <c r="C47" s="230"/>
      <c r="D47" s="230"/>
      <c r="E47" s="230"/>
      <c r="F47" s="231"/>
      <c r="G47" s="53"/>
      <c r="H47" s="44"/>
      <c r="I47" s="54"/>
      <c r="J47" s="55"/>
      <c r="K47" s="78"/>
      <c r="L47" s="81"/>
      <c r="M47" s="96"/>
    </row>
    <row r="48" spans="1:13" s="97" customFormat="1" ht="15.75">
      <c r="A48" s="98" t="s">
        <v>21</v>
      </c>
      <c r="B48" s="43"/>
      <c r="C48" s="241" t="s">
        <v>124</v>
      </c>
      <c r="D48" s="241"/>
      <c r="E48" s="241"/>
      <c r="F48" s="241"/>
      <c r="G48" s="53">
        <v>150</v>
      </c>
      <c r="H48" s="44" t="s">
        <v>40</v>
      </c>
      <c r="I48" s="54">
        <v>32</v>
      </c>
      <c r="J48" s="55">
        <f>G48*I48</f>
        <v>4800</v>
      </c>
      <c r="K48" s="104">
        <v>20</v>
      </c>
      <c r="L48" s="80">
        <f>J48*1.2</f>
        <v>5760</v>
      </c>
      <c r="M48" s="96"/>
    </row>
    <row r="49" spans="1:13" s="97" customFormat="1" ht="15.75">
      <c r="A49" s="43"/>
      <c r="B49" s="229"/>
      <c r="C49" s="230"/>
      <c r="D49" s="230"/>
      <c r="E49" s="230"/>
      <c r="F49" s="231"/>
      <c r="G49" s="53"/>
      <c r="H49" s="44"/>
      <c r="I49" s="54"/>
      <c r="J49" s="55"/>
      <c r="K49" s="78"/>
      <c r="L49" s="81"/>
      <c r="M49" s="96"/>
    </row>
    <row r="50" spans="1:13" s="97" customFormat="1" ht="15.75">
      <c r="A50" s="98" t="s">
        <v>23</v>
      </c>
      <c r="B50" s="43"/>
      <c r="C50" s="241" t="s">
        <v>124</v>
      </c>
      <c r="D50" s="241"/>
      <c r="E50" s="241"/>
      <c r="F50" s="241"/>
      <c r="G50" s="53">
        <v>150</v>
      </c>
      <c r="H50" s="44" t="s">
        <v>40</v>
      </c>
      <c r="I50" s="54">
        <v>32</v>
      </c>
      <c r="J50" s="55">
        <f>G50*I50</f>
        <v>4800</v>
      </c>
      <c r="K50" s="104">
        <v>20</v>
      </c>
      <c r="L50" s="80">
        <f>J50*1.2</f>
        <v>5760</v>
      </c>
      <c r="M50" s="96"/>
    </row>
    <row r="51" spans="1:13" s="97" customFormat="1" ht="15.75">
      <c r="A51" s="43"/>
      <c r="B51" s="229"/>
      <c r="C51" s="230"/>
      <c r="D51" s="230"/>
      <c r="E51" s="230"/>
      <c r="F51" s="231"/>
      <c r="G51" s="53"/>
      <c r="H51" s="44"/>
      <c r="I51" s="54"/>
      <c r="J51" s="55"/>
      <c r="K51" s="78"/>
      <c r="L51" s="81"/>
      <c r="M51" s="96"/>
    </row>
    <row r="52" spans="1:13" s="97" customFormat="1" ht="15.75">
      <c r="A52" s="98" t="s">
        <v>125</v>
      </c>
      <c r="B52" s="43"/>
      <c r="C52" s="241" t="s">
        <v>126</v>
      </c>
      <c r="D52" s="241"/>
      <c r="E52" s="241"/>
      <c r="F52" s="241"/>
      <c r="G52" s="53">
        <v>4.5</v>
      </c>
      <c r="H52" s="44" t="s">
        <v>40</v>
      </c>
      <c r="I52" s="54">
        <v>146</v>
      </c>
      <c r="J52" s="55">
        <f>G52*I52</f>
        <v>657</v>
      </c>
      <c r="K52" s="104">
        <v>20</v>
      </c>
      <c r="L52" s="80">
        <f>J52*1.2</f>
        <v>788.4</v>
      </c>
      <c r="M52" s="96"/>
    </row>
    <row r="53" spans="1:13" ht="15.75" hidden="1">
      <c r="A53" s="43"/>
      <c r="B53" s="73"/>
      <c r="C53" s="74"/>
      <c r="D53" s="74"/>
      <c r="E53" s="74"/>
      <c r="F53" s="75"/>
      <c r="G53" s="53"/>
      <c r="H53" s="44"/>
      <c r="I53" s="54"/>
      <c r="J53" s="55"/>
      <c r="K53" s="78"/>
      <c r="L53" s="81"/>
      <c r="M53" s="70"/>
    </row>
    <row r="54" spans="1:13" ht="15.75">
      <c r="A54" s="243"/>
      <c r="B54" s="226"/>
      <c r="C54" s="226"/>
      <c r="D54" s="226"/>
      <c r="E54" s="226"/>
      <c r="F54" s="227"/>
      <c r="G54" s="56"/>
      <c r="H54" s="57"/>
      <c r="I54" s="58"/>
      <c r="J54" s="59"/>
      <c r="K54" s="59"/>
      <c r="L54" s="59"/>
      <c r="M54" s="70"/>
    </row>
    <row r="55" spans="1:13" ht="15.75">
      <c r="A55" s="225" t="s">
        <v>87</v>
      </c>
      <c r="B55" s="226"/>
      <c r="C55" s="226"/>
      <c r="D55" s="226"/>
      <c r="E55" s="226"/>
      <c r="F55" s="227"/>
      <c r="G55" s="60"/>
      <c r="H55" s="61"/>
      <c r="I55" s="62"/>
      <c r="J55" s="63"/>
      <c r="K55" s="76"/>
      <c r="L55" s="63">
        <f>L22+L31+L45</f>
        <v>47428.68</v>
      </c>
      <c r="M55" s="70"/>
    </row>
    <row r="56" spans="1:13" ht="15.75">
      <c r="A56" s="64"/>
      <c r="H56" s="65"/>
      <c r="I56" s="65"/>
      <c r="J56" s="65"/>
      <c r="K56" s="70"/>
      <c r="L56" s="70"/>
      <c r="M56" s="70"/>
    </row>
    <row r="57" spans="1:13" ht="15.75">
      <c r="A57" s="66"/>
      <c r="H57" s="67"/>
      <c r="I57" s="67"/>
      <c r="J57" s="67"/>
      <c r="K57" s="70"/>
      <c r="L57" s="70"/>
      <c r="M57" s="70"/>
    </row>
    <row r="58" spans="1:13" ht="15.75">
      <c r="A58" s="64"/>
      <c r="B58" s="68"/>
      <c r="C58" s="68"/>
      <c r="D58" s="68"/>
      <c r="E58" s="68"/>
      <c r="F58" s="68"/>
      <c r="G58" s="218" t="s">
        <v>88</v>
      </c>
      <c r="H58" s="218"/>
      <c r="I58" s="218"/>
      <c r="J58" s="218"/>
      <c r="K58" s="70"/>
      <c r="L58" s="70"/>
      <c r="M58" s="70"/>
    </row>
    <row r="59" spans="1:13" ht="15.75">
      <c r="E59" s="67"/>
      <c r="F59" s="67"/>
      <c r="G59" s="67"/>
      <c r="H59" s="67"/>
      <c r="I59" s="67"/>
      <c r="J59" s="67"/>
      <c r="K59" s="70"/>
      <c r="L59" s="70"/>
      <c r="M59" s="70"/>
    </row>
    <row r="60" spans="1:13" ht="15.75">
      <c r="A60" s="67"/>
      <c r="B60" s="67"/>
      <c r="C60" s="67"/>
      <c r="E60" s="67"/>
      <c r="F60" s="67" t="s">
        <v>99</v>
      </c>
      <c r="G60" s="67"/>
      <c r="H60" s="67"/>
      <c r="I60" s="67"/>
      <c r="J60" s="67"/>
      <c r="K60" s="70"/>
      <c r="L60" s="70"/>
      <c r="M60" s="70"/>
    </row>
    <row r="61" spans="1:13" ht="15.75">
      <c r="A61" s="217"/>
      <c r="B61" s="217"/>
      <c r="C61" s="217"/>
      <c r="D61" s="217"/>
      <c r="E61" s="217"/>
      <c r="F61" s="65"/>
      <c r="G61" s="34"/>
      <c r="H61" s="77"/>
      <c r="I61" s="77"/>
      <c r="J61" s="67"/>
      <c r="K61" s="70"/>
      <c r="L61" s="70"/>
      <c r="M61" s="70"/>
    </row>
    <row r="62" spans="1:13" ht="15.75">
      <c r="A62" s="228"/>
      <c r="B62" s="228"/>
      <c r="C62" s="228"/>
      <c r="D62" s="228"/>
      <c r="E62" s="228"/>
      <c r="F62" s="65"/>
      <c r="G62" s="34"/>
      <c r="H62" s="34"/>
      <c r="I62" s="77"/>
      <c r="J62" s="65"/>
    </row>
    <row r="63" spans="1:13" ht="15.75">
      <c r="A63" s="217"/>
      <c r="B63" s="217"/>
      <c r="C63" s="217"/>
      <c r="D63" s="217"/>
      <c r="E63" s="217"/>
      <c r="F63" s="65"/>
      <c r="G63" s="65"/>
      <c r="H63" s="65"/>
      <c r="I63" s="67"/>
      <c r="J63" s="65"/>
    </row>
  </sheetData>
  <mergeCells count="47">
    <mergeCell ref="A20:L20"/>
    <mergeCell ref="B47:F47"/>
    <mergeCell ref="C48:F48"/>
    <mergeCell ref="B49:F49"/>
    <mergeCell ref="C50:F50"/>
    <mergeCell ref="C29:F29"/>
    <mergeCell ref="C31:F31"/>
    <mergeCell ref="B32:F32"/>
    <mergeCell ref="C33:F33"/>
    <mergeCell ref="C35:F35"/>
    <mergeCell ref="C27:F27"/>
    <mergeCell ref="B28:F28"/>
    <mergeCell ref="C25:F25"/>
    <mergeCell ref="B26:F26"/>
    <mergeCell ref="C39:F39"/>
    <mergeCell ref="C41:F41"/>
    <mergeCell ref="C43:F43"/>
    <mergeCell ref="C45:F45"/>
    <mergeCell ref="C46:F46"/>
    <mergeCell ref="A63:E63"/>
    <mergeCell ref="A10:C10"/>
    <mergeCell ref="D10:J10"/>
    <mergeCell ref="A13:J13"/>
    <mergeCell ref="C18:F18"/>
    <mergeCell ref="C23:F23"/>
    <mergeCell ref="B24:F24"/>
    <mergeCell ref="C22:F22"/>
    <mergeCell ref="A54:F54"/>
    <mergeCell ref="A55:F55"/>
    <mergeCell ref="G58:J58"/>
    <mergeCell ref="A61:E61"/>
    <mergeCell ref="A62:E62"/>
    <mergeCell ref="B51:F51"/>
    <mergeCell ref="C52:F52"/>
    <mergeCell ref="C37:F37"/>
    <mergeCell ref="A4:C4"/>
    <mergeCell ref="D4:J4"/>
    <mergeCell ref="A6:C6"/>
    <mergeCell ref="D6:J6"/>
    <mergeCell ref="A7:C8"/>
    <mergeCell ref="D7:J9"/>
    <mergeCell ref="A1:C1"/>
    <mergeCell ref="D1:J1"/>
    <mergeCell ref="A2:C2"/>
    <mergeCell ref="D2:J2"/>
    <mergeCell ref="A3:C3"/>
    <mergeCell ref="D3:J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6"/>
  <sheetViews>
    <sheetView topLeftCell="A7" workbookViewId="0">
      <selection activeCell="C26" sqref="C26"/>
    </sheetView>
  </sheetViews>
  <sheetFormatPr defaultRowHeight="15"/>
  <cols>
    <col min="2" max="2" width="50.140625" customWidth="1"/>
    <col min="3" max="3" width="12.42578125" customWidth="1"/>
    <col min="4" max="4" width="26" customWidth="1"/>
  </cols>
  <sheetData>
    <row r="1" spans="1:5" ht="21" thickBot="1">
      <c r="A1" s="232" t="s">
        <v>136</v>
      </c>
      <c r="B1" s="233"/>
      <c r="C1" s="233"/>
      <c r="D1" s="233"/>
      <c r="E1" s="143"/>
    </row>
    <row r="2" spans="1:5" ht="15.75">
      <c r="A2" s="110"/>
      <c r="B2" s="110"/>
      <c r="C2" s="110"/>
      <c r="D2" s="110"/>
      <c r="E2" s="111"/>
    </row>
    <row r="3" spans="1:5" ht="15.75">
      <c r="A3" s="112" t="s">
        <v>144</v>
      </c>
      <c r="B3" s="113"/>
      <c r="C3" s="113"/>
      <c r="D3" s="113"/>
      <c r="E3" s="114"/>
    </row>
    <row r="4" spans="1:5" ht="15.75">
      <c r="A4" s="115" t="s">
        <v>145</v>
      </c>
      <c r="B4" s="116"/>
      <c r="C4" s="116"/>
      <c r="D4" s="116"/>
      <c r="E4" s="114"/>
    </row>
    <row r="5" spans="1:5" ht="15.75">
      <c r="A5" s="115" t="s">
        <v>146</v>
      </c>
      <c r="B5" s="116"/>
      <c r="C5" s="116"/>
      <c r="D5" s="116"/>
      <c r="E5" s="114"/>
    </row>
    <row r="6" spans="1:5" ht="15.75">
      <c r="A6" s="115" t="s">
        <v>147</v>
      </c>
      <c r="B6" s="116"/>
      <c r="C6" s="116"/>
      <c r="D6" s="116"/>
      <c r="E6" s="114"/>
    </row>
    <row r="7" spans="1:5" ht="15.75">
      <c r="A7" s="118"/>
      <c r="B7" s="119"/>
      <c r="C7" s="119"/>
      <c r="D7" s="119"/>
      <c r="E7" s="114"/>
    </row>
    <row r="8" spans="1:5" ht="15.75">
      <c r="A8" s="120"/>
      <c r="B8" s="120"/>
      <c r="C8" s="120"/>
      <c r="D8" s="129" t="s">
        <v>150</v>
      </c>
      <c r="E8" s="144"/>
    </row>
    <row r="9" spans="1:5" ht="15.75">
      <c r="A9" s="240" t="s">
        <v>6</v>
      </c>
      <c r="B9" s="240"/>
      <c r="C9" s="121" t="s">
        <v>138</v>
      </c>
      <c r="D9" s="122">
        <v>1</v>
      </c>
      <c r="E9" s="145"/>
    </row>
    <row r="10" spans="1:5" ht="15.75">
      <c r="A10" s="234" t="s">
        <v>148</v>
      </c>
      <c r="B10" s="235"/>
      <c r="C10" s="238" t="s">
        <v>139</v>
      </c>
      <c r="D10" s="130">
        <f>D11*Plan2!L24</f>
        <v>60000</v>
      </c>
      <c r="E10" s="146"/>
    </row>
    <row r="11" spans="1:5">
      <c r="A11" s="236"/>
      <c r="B11" s="237"/>
      <c r="C11" s="239"/>
      <c r="D11" s="131">
        <v>1</v>
      </c>
      <c r="E11" s="147"/>
    </row>
    <row r="12" spans="1:5" ht="15.75">
      <c r="A12" s="234" t="s">
        <v>140</v>
      </c>
      <c r="B12" s="235"/>
      <c r="C12" s="238" t="s">
        <v>139</v>
      </c>
      <c r="D12" s="130">
        <f>D10</f>
        <v>60000</v>
      </c>
      <c r="E12" s="146"/>
    </row>
    <row r="13" spans="1:5">
      <c r="A13" s="236"/>
      <c r="B13" s="237"/>
      <c r="C13" s="239"/>
      <c r="D13" s="131">
        <v>1</v>
      </c>
      <c r="E13" s="147"/>
    </row>
    <row r="14" spans="1:5" ht="15.75">
      <c r="A14" s="234" t="s">
        <v>149</v>
      </c>
      <c r="B14" s="235"/>
      <c r="C14" s="238" t="s">
        <v>139</v>
      </c>
      <c r="D14" s="123">
        <f>D15*Plan3!L31</f>
        <v>24476.399999999998</v>
      </c>
      <c r="E14" s="141"/>
    </row>
    <row r="15" spans="1:5">
      <c r="A15" s="236"/>
      <c r="B15" s="237"/>
      <c r="C15" s="239"/>
      <c r="D15" s="124">
        <v>1</v>
      </c>
      <c r="E15" s="141"/>
    </row>
    <row r="16" spans="1:5" ht="15.75">
      <c r="A16" s="234" t="s">
        <v>140</v>
      </c>
      <c r="B16" s="235"/>
      <c r="C16" s="238" t="s">
        <v>139</v>
      </c>
      <c r="D16" s="123">
        <f>D14</f>
        <v>24476.399999999998</v>
      </c>
      <c r="E16" s="141"/>
    </row>
    <row r="17" spans="1:5" ht="15.75">
      <c r="A17" s="236"/>
      <c r="B17" s="237"/>
      <c r="C17" s="239"/>
      <c r="D17" s="124">
        <v>1</v>
      </c>
      <c r="E17" s="125"/>
    </row>
    <row r="18" spans="1:5" ht="15.75">
      <c r="A18" s="234" t="s">
        <v>152</v>
      </c>
      <c r="B18" s="235"/>
      <c r="C18" s="238" t="s">
        <v>139</v>
      </c>
      <c r="D18" s="123">
        <f>D19*Plan3!L45</f>
        <v>18608.400000000001</v>
      </c>
      <c r="E18" s="34"/>
    </row>
    <row r="19" spans="1:5" ht="15.75">
      <c r="A19" s="236"/>
      <c r="B19" s="237"/>
      <c r="C19" s="239"/>
      <c r="D19" s="124">
        <v>1</v>
      </c>
      <c r="E19" s="34"/>
    </row>
    <row r="20" spans="1:5" ht="15.75">
      <c r="A20" s="234" t="s">
        <v>140</v>
      </c>
      <c r="B20" s="235"/>
      <c r="C20" s="238" t="s">
        <v>139</v>
      </c>
      <c r="D20" s="123">
        <f>D18</f>
        <v>18608.400000000001</v>
      </c>
      <c r="E20" s="34"/>
    </row>
    <row r="21" spans="1:5" ht="15.75">
      <c r="A21" s="236"/>
      <c r="B21" s="237"/>
      <c r="C21" s="239"/>
      <c r="D21" s="124">
        <v>1</v>
      </c>
      <c r="E21" s="34"/>
    </row>
    <row r="22" spans="1:5" ht="15.75">
      <c r="A22" s="149"/>
      <c r="B22" s="149"/>
      <c r="C22" s="150"/>
      <c r="D22" s="141"/>
      <c r="E22" s="34"/>
    </row>
    <row r="23" spans="1:5" ht="15.75">
      <c r="A23" s="126"/>
      <c r="B23" s="126"/>
      <c r="C23" s="228"/>
      <c r="D23" s="228"/>
      <c r="E23" s="228"/>
    </row>
    <row r="26" spans="1:5" ht="15.75">
      <c r="B26" s="126" t="s">
        <v>142</v>
      </c>
    </row>
  </sheetData>
  <mergeCells count="15">
    <mergeCell ref="A1:D1"/>
    <mergeCell ref="A9:B9"/>
    <mergeCell ref="A10:B11"/>
    <mergeCell ref="C10:C11"/>
    <mergeCell ref="A12:B13"/>
    <mergeCell ref="C12:C13"/>
    <mergeCell ref="C18:C19"/>
    <mergeCell ref="A20:B21"/>
    <mergeCell ref="C20:C21"/>
    <mergeCell ref="C23:E23"/>
    <mergeCell ref="A14:B15"/>
    <mergeCell ref="C14:C15"/>
    <mergeCell ref="A16:B17"/>
    <mergeCell ref="C16:C17"/>
    <mergeCell ref="A18:B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3"/>
  <sheetViews>
    <sheetView workbookViewId="0">
      <selection activeCell="C31" sqref="C31"/>
    </sheetView>
  </sheetViews>
  <sheetFormatPr defaultRowHeight="15"/>
  <cols>
    <col min="1" max="1" width="9" customWidth="1"/>
    <col min="2" max="2" width="9.140625" hidden="1" customWidth="1"/>
    <col min="6" max="6" width="16.140625" customWidth="1"/>
    <col min="9" max="9" width="10.140625" bestFit="1" customWidth="1"/>
    <col min="10" max="10" width="19" customWidth="1"/>
    <col min="12" max="12" width="17.42578125" customWidth="1"/>
  </cols>
  <sheetData>
    <row r="1" spans="1:13" ht="15.75">
      <c r="A1" s="198" t="s">
        <v>58</v>
      </c>
      <c r="B1" s="198"/>
      <c r="C1" s="198"/>
      <c r="D1" s="199" t="s">
        <v>59</v>
      </c>
      <c r="E1" s="200"/>
      <c r="F1" s="200"/>
      <c r="G1" s="200"/>
      <c r="H1" s="200"/>
      <c r="I1" s="200"/>
      <c r="J1" s="200"/>
      <c r="K1" s="84"/>
      <c r="L1" s="84"/>
      <c r="M1" s="88"/>
    </row>
    <row r="2" spans="1:13" ht="15.75">
      <c r="A2" s="198" t="s">
        <v>60</v>
      </c>
      <c r="B2" s="198"/>
      <c r="C2" s="198"/>
      <c r="D2" s="199" t="s">
        <v>61</v>
      </c>
      <c r="E2" s="200"/>
      <c r="F2" s="200"/>
      <c r="G2" s="200"/>
      <c r="H2" s="200"/>
      <c r="I2" s="200"/>
      <c r="J2" s="200"/>
      <c r="K2" s="85"/>
      <c r="L2" s="85"/>
      <c r="M2" s="88"/>
    </row>
    <row r="3" spans="1:13" ht="15.75">
      <c r="A3" s="198" t="s">
        <v>62</v>
      </c>
      <c r="B3" s="198"/>
      <c r="C3" s="198"/>
      <c r="D3" s="199" t="s">
        <v>63</v>
      </c>
      <c r="E3" s="200"/>
      <c r="F3" s="200"/>
      <c r="G3" s="200"/>
      <c r="H3" s="200"/>
      <c r="I3" s="200"/>
      <c r="J3" s="200"/>
      <c r="K3" s="85"/>
      <c r="L3" s="85"/>
      <c r="M3" s="88"/>
    </row>
    <row r="4" spans="1:13" ht="15.75">
      <c r="A4" s="198" t="s">
        <v>64</v>
      </c>
      <c r="B4" s="198"/>
      <c r="C4" s="198"/>
      <c r="D4" s="199" t="s">
        <v>65</v>
      </c>
      <c r="E4" s="200"/>
      <c r="F4" s="200"/>
      <c r="G4" s="200"/>
      <c r="H4" s="200"/>
      <c r="I4" s="200"/>
      <c r="J4" s="200"/>
      <c r="K4" s="85"/>
      <c r="L4" s="85"/>
      <c r="M4" s="88"/>
    </row>
    <row r="5" spans="1:13" ht="15.75" hidden="1">
      <c r="A5" s="23"/>
      <c r="B5" s="24"/>
      <c r="C5" s="24"/>
      <c r="D5" s="31"/>
      <c r="E5" s="31"/>
      <c r="F5" s="31"/>
      <c r="G5" s="31"/>
      <c r="H5" s="31"/>
      <c r="I5" s="31"/>
      <c r="J5" s="31"/>
      <c r="K5" s="85"/>
      <c r="L5" s="85"/>
      <c r="M5" s="88"/>
    </row>
    <row r="6" spans="1:13" ht="15.75">
      <c r="A6" s="198" t="s">
        <v>66</v>
      </c>
      <c r="B6" s="198"/>
      <c r="C6" s="198"/>
      <c r="D6" s="199" t="s">
        <v>89</v>
      </c>
      <c r="E6" s="200"/>
      <c r="F6" s="200"/>
      <c r="G6" s="200"/>
      <c r="H6" s="200"/>
      <c r="I6" s="200"/>
      <c r="J6" s="200"/>
      <c r="K6" s="85"/>
      <c r="L6" s="85"/>
      <c r="M6" s="88"/>
    </row>
    <row r="7" spans="1:13">
      <c r="A7" s="201" t="s">
        <v>67</v>
      </c>
      <c r="B7" s="201"/>
      <c r="C7" s="202"/>
      <c r="D7" s="205" t="s">
        <v>91</v>
      </c>
      <c r="E7" s="206"/>
      <c r="F7" s="206"/>
      <c r="G7" s="206"/>
      <c r="H7" s="206"/>
      <c r="I7" s="206"/>
      <c r="J7" s="206"/>
      <c r="K7" s="82"/>
      <c r="L7" s="82"/>
      <c r="M7" s="88"/>
    </row>
    <row r="8" spans="1:13" ht="13.5" customHeight="1">
      <c r="A8" s="203"/>
      <c r="B8" s="203"/>
      <c r="C8" s="204"/>
      <c r="D8" s="207"/>
      <c r="E8" s="208"/>
      <c r="F8" s="208"/>
      <c r="G8" s="208"/>
      <c r="H8" s="208"/>
      <c r="I8" s="208"/>
      <c r="J8" s="208"/>
      <c r="K8" s="84"/>
      <c r="L8" s="84"/>
      <c r="M8" s="88"/>
    </row>
    <row r="9" spans="1:13" hidden="1">
      <c r="D9" s="209"/>
      <c r="E9" s="210"/>
      <c r="F9" s="210"/>
      <c r="G9" s="210"/>
      <c r="H9" s="210"/>
      <c r="I9" s="210"/>
      <c r="J9" s="210"/>
      <c r="K9" s="82"/>
      <c r="L9" s="82"/>
      <c r="M9" s="88"/>
    </row>
    <row r="10" spans="1:13" ht="0.75" customHeight="1" thickBot="1">
      <c r="A10" s="198"/>
      <c r="B10" s="198"/>
      <c r="C10" s="198"/>
      <c r="D10" s="199"/>
      <c r="E10" s="200"/>
      <c r="F10" s="200"/>
      <c r="G10" s="200"/>
      <c r="H10" s="200"/>
      <c r="I10" s="200"/>
      <c r="J10" s="200"/>
      <c r="K10" s="84"/>
      <c r="L10" s="84"/>
      <c r="M10" s="88"/>
    </row>
    <row r="11" spans="1:13" ht="0.75" hidden="1" customHeight="1" thickBot="1">
      <c r="F11" s="32"/>
      <c r="K11" s="82"/>
      <c r="L11" s="82"/>
      <c r="M11" s="88"/>
    </row>
    <row r="12" spans="1:13" ht="15.75" hidden="1" thickBot="1">
      <c r="K12" s="82"/>
      <c r="L12" s="82"/>
      <c r="M12" s="88"/>
    </row>
    <row r="13" spans="1:13" ht="21" thickBot="1">
      <c r="A13" s="211" t="s">
        <v>74</v>
      </c>
      <c r="B13" s="212"/>
      <c r="C13" s="212"/>
      <c r="D13" s="212"/>
      <c r="E13" s="212"/>
      <c r="F13" s="212"/>
      <c r="G13" s="212"/>
      <c r="H13" s="212"/>
      <c r="I13" s="212"/>
      <c r="J13" s="212"/>
      <c r="K13" s="87"/>
      <c r="L13" s="86"/>
    </row>
    <row r="14" spans="1:13" ht="15.75" hidden="1">
      <c r="A14" s="33"/>
      <c r="B14" s="34"/>
      <c r="C14" s="34"/>
      <c r="D14" s="34"/>
      <c r="E14" s="34"/>
      <c r="F14" s="34"/>
      <c r="G14" s="34"/>
      <c r="H14" s="34" t="s">
        <v>75</v>
      </c>
      <c r="I14" s="34"/>
      <c r="J14" s="45"/>
      <c r="K14" s="82"/>
      <c r="L14" s="82"/>
      <c r="M14" s="88"/>
    </row>
    <row r="15" spans="1:13" ht="15.75">
      <c r="A15" s="35" t="s">
        <v>90</v>
      </c>
      <c r="B15" s="36"/>
      <c r="C15" s="34"/>
      <c r="D15" s="34"/>
      <c r="E15" s="34"/>
      <c r="F15" s="34"/>
      <c r="G15" s="36" t="s">
        <v>76</v>
      </c>
      <c r="H15" s="34" t="s">
        <v>89</v>
      </c>
      <c r="I15" s="34"/>
      <c r="J15" s="34"/>
      <c r="K15" s="83"/>
      <c r="L15" s="83"/>
      <c r="M15" s="89"/>
    </row>
    <row r="16" spans="1:13" ht="15.75">
      <c r="A16" s="35" t="s">
        <v>92</v>
      </c>
      <c r="B16" s="36"/>
      <c r="C16" s="34"/>
      <c r="D16" s="34"/>
      <c r="E16" s="34"/>
      <c r="F16" s="34"/>
      <c r="G16" s="36" t="s">
        <v>93</v>
      </c>
      <c r="H16" s="34"/>
      <c r="I16" s="34"/>
      <c r="J16" s="34"/>
      <c r="K16" s="83"/>
      <c r="L16" s="83"/>
      <c r="M16" s="89"/>
    </row>
    <row r="17" spans="1:13" ht="15.75">
      <c r="A17" s="37" t="s">
        <v>77</v>
      </c>
      <c r="B17" s="38"/>
      <c r="C17" s="39"/>
      <c r="D17" s="39"/>
      <c r="E17" s="39"/>
      <c r="F17" s="39"/>
      <c r="G17" s="39"/>
      <c r="H17" s="39"/>
      <c r="I17" s="40" t="s">
        <v>78</v>
      </c>
      <c r="J17" s="39"/>
      <c r="K17" s="83"/>
      <c r="L17" s="83"/>
      <c r="M17" s="89"/>
    </row>
    <row r="18" spans="1:13" ht="16.5" thickBot="1">
      <c r="A18" s="41" t="s">
        <v>79</v>
      </c>
      <c r="B18" s="42"/>
      <c r="C18" s="213" t="s">
        <v>80</v>
      </c>
      <c r="D18" s="214"/>
      <c r="E18" s="214"/>
      <c r="F18" s="215"/>
      <c r="G18" s="43" t="s">
        <v>81</v>
      </c>
      <c r="H18" s="44" t="s">
        <v>82</v>
      </c>
      <c r="I18" s="43" t="s">
        <v>83</v>
      </c>
      <c r="J18" s="44" t="s">
        <v>96</v>
      </c>
      <c r="K18" s="78" t="s">
        <v>95</v>
      </c>
      <c r="L18" s="79" t="s">
        <v>97</v>
      </c>
      <c r="M18" s="70"/>
    </row>
    <row r="19" spans="1:13" ht="16.5" hidden="1" thickBot="1">
      <c r="A19" s="45"/>
      <c r="B19" s="45"/>
      <c r="C19" s="34"/>
      <c r="D19" s="34"/>
      <c r="E19" s="34"/>
      <c r="F19" s="34"/>
      <c r="G19" s="46"/>
      <c r="H19" s="47"/>
      <c r="I19" s="46"/>
      <c r="J19" s="105"/>
      <c r="K19" s="94"/>
      <c r="L19" s="95"/>
      <c r="M19" s="70"/>
    </row>
    <row r="20" spans="1:13" ht="16.5" thickBot="1">
      <c r="A20" s="219" t="s">
        <v>108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1"/>
      <c r="M20" s="70"/>
    </row>
    <row r="21" spans="1:13" ht="0.75" customHeight="1">
      <c r="A21" s="90"/>
      <c r="B21" s="90"/>
      <c r="C21" s="90"/>
      <c r="D21" s="90"/>
      <c r="E21" s="90"/>
      <c r="F21" s="91"/>
      <c r="G21" s="92"/>
      <c r="H21" s="92"/>
      <c r="I21" s="92"/>
      <c r="J21" s="93"/>
      <c r="K21" s="93"/>
      <c r="L21" s="93"/>
      <c r="M21" s="96"/>
    </row>
    <row r="22" spans="1:13" ht="15.75">
      <c r="A22" s="103" t="s">
        <v>84</v>
      </c>
      <c r="B22" s="103"/>
      <c r="C22" s="242" t="s">
        <v>127</v>
      </c>
      <c r="D22" s="242"/>
      <c r="E22" s="242"/>
      <c r="F22" s="242"/>
      <c r="G22" s="102"/>
      <c r="H22" s="102"/>
      <c r="I22" s="102"/>
      <c r="J22" s="102"/>
      <c r="K22" s="102"/>
      <c r="L22" s="102"/>
      <c r="M22" s="70"/>
    </row>
    <row r="23" spans="1:13" ht="15.75">
      <c r="A23" s="98" t="s">
        <v>106</v>
      </c>
      <c r="B23" s="43"/>
      <c r="C23" s="241" t="s">
        <v>128</v>
      </c>
      <c r="D23" s="241"/>
      <c r="E23" s="241"/>
      <c r="F23" s="241"/>
      <c r="G23" s="53">
        <v>1</v>
      </c>
      <c r="H23" s="44" t="s">
        <v>7</v>
      </c>
      <c r="I23" s="54">
        <v>1000</v>
      </c>
      <c r="J23" s="55">
        <f>G23*I23</f>
        <v>1000</v>
      </c>
      <c r="K23" s="104">
        <v>20</v>
      </c>
      <c r="L23" s="80">
        <f>J23*1.2</f>
        <v>1200</v>
      </c>
      <c r="M23" s="70"/>
    </row>
    <row r="24" spans="1:13" ht="15.75">
      <c r="A24" s="43"/>
      <c r="B24" s="229"/>
      <c r="C24" s="230"/>
      <c r="D24" s="230"/>
      <c r="E24" s="230"/>
      <c r="F24" s="231"/>
      <c r="G24" s="53"/>
      <c r="H24" s="44"/>
      <c r="I24" s="54"/>
      <c r="J24" s="55"/>
      <c r="K24" s="78"/>
      <c r="L24" s="81"/>
      <c r="M24" s="70"/>
    </row>
    <row r="25" spans="1:13" ht="15.75">
      <c r="A25" s="98" t="s">
        <v>102</v>
      </c>
      <c r="B25" s="43"/>
      <c r="C25" s="241" t="s">
        <v>129</v>
      </c>
      <c r="D25" s="241"/>
      <c r="E25" s="241"/>
      <c r="F25" s="241"/>
      <c r="G25" s="53">
        <v>1</v>
      </c>
      <c r="H25" s="44" t="s">
        <v>105</v>
      </c>
      <c r="I25" s="54">
        <v>1500</v>
      </c>
      <c r="J25" s="55">
        <f>G25*I25</f>
        <v>1500</v>
      </c>
      <c r="K25" s="104">
        <v>20</v>
      </c>
      <c r="L25" s="80">
        <f>J25*1.2</f>
        <v>1800</v>
      </c>
      <c r="M25" s="70"/>
    </row>
    <row r="26" spans="1:13" ht="15.75">
      <c r="A26" s="43"/>
      <c r="B26" s="73"/>
      <c r="C26" s="74"/>
      <c r="D26" s="74"/>
      <c r="E26" s="74"/>
      <c r="F26" s="75"/>
      <c r="G26" s="53"/>
      <c r="H26" s="44"/>
      <c r="I26" s="54"/>
      <c r="J26" s="55"/>
      <c r="K26" s="78"/>
      <c r="L26" s="81"/>
      <c r="M26" s="70"/>
    </row>
    <row r="27" spans="1:13" ht="15.75">
      <c r="A27" s="243"/>
      <c r="B27" s="226"/>
      <c r="C27" s="226"/>
      <c r="D27" s="226"/>
      <c r="E27" s="226"/>
      <c r="F27" s="227"/>
      <c r="G27" s="56"/>
      <c r="H27" s="57"/>
      <c r="I27" s="58"/>
      <c r="J27" s="59"/>
      <c r="K27" s="59"/>
      <c r="L27" s="59"/>
      <c r="M27" s="70"/>
    </row>
    <row r="28" spans="1:13" ht="15.75">
      <c r="A28" s="225" t="s">
        <v>87</v>
      </c>
      <c r="B28" s="226"/>
      <c r="C28" s="226"/>
      <c r="D28" s="226"/>
      <c r="E28" s="226"/>
      <c r="F28" s="227"/>
      <c r="G28" s="60"/>
      <c r="H28" s="61"/>
      <c r="I28" s="62"/>
      <c r="J28" s="63"/>
      <c r="K28" s="76"/>
      <c r="L28" s="63">
        <f>SUM(L23:L27)</f>
        <v>3000</v>
      </c>
      <c r="M28" s="70"/>
    </row>
    <row r="29" spans="1:13" ht="15.75">
      <c r="A29" s="64"/>
      <c r="H29" s="65"/>
      <c r="I29" s="65"/>
      <c r="J29" s="65"/>
      <c r="K29" s="70"/>
      <c r="L29" s="70"/>
      <c r="M29" s="70"/>
    </row>
    <row r="30" spans="1:13" ht="15.75">
      <c r="A30" s="66"/>
      <c r="H30" s="67"/>
      <c r="I30" s="67"/>
      <c r="J30" s="67"/>
      <c r="K30" s="70"/>
      <c r="L30" s="70"/>
      <c r="M30" s="70"/>
    </row>
    <row r="31" spans="1:13" ht="15.75">
      <c r="A31" s="64"/>
      <c r="B31" s="68"/>
      <c r="C31" s="68"/>
      <c r="D31" s="68"/>
      <c r="E31" s="68"/>
      <c r="F31" s="68"/>
      <c r="G31" s="218" t="s">
        <v>88</v>
      </c>
      <c r="H31" s="218"/>
      <c r="I31" s="218"/>
      <c r="J31" s="218"/>
      <c r="K31" s="70"/>
      <c r="L31" s="70"/>
      <c r="M31" s="70"/>
    </row>
    <row r="32" spans="1:13" ht="15.75">
      <c r="E32" s="67"/>
      <c r="F32" s="67"/>
      <c r="G32" s="67"/>
      <c r="H32" s="67"/>
      <c r="I32" s="67"/>
      <c r="J32" s="67"/>
      <c r="K32" s="70"/>
      <c r="L32" s="70"/>
      <c r="M32" s="70"/>
    </row>
    <row r="33" spans="1:13" ht="15.75">
      <c r="A33" s="67"/>
      <c r="B33" s="67"/>
      <c r="C33" s="67"/>
      <c r="E33" s="67"/>
      <c r="F33" s="67" t="s">
        <v>99</v>
      </c>
      <c r="G33" s="67"/>
      <c r="H33" s="67"/>
      <c r="I33" s="67"/>
      <c r="J33" s="67"/>
      <c r="K33" s="70"/>
      <c r="L33" s="70"/>
      <c r="M33" s="70"/>
    </row>
  </sheetData>
  <mergeCells count="24">
    <mergeCell ref="G31:J31"/>
    <mergeCell ref="A20:L20"/>
    <mergeCell ref="A27:F27"/>
    <mergeCell ref="A28:F28"/>
    <mergeCell ref="B24:F24"/>
    <mergeCell ref="C25:F25"/>
    <mergeCell ref="C23:F23"/>
    <mergeCell ref="A10:C10"/>
    <mergeCell ref="D10:J10"/>
    <mergeCell ref="A13:J13"/>
    <mergeCell ref="C18:F18"/>
    <mergeCell ref="C22:F22"/>
    <mergeCell ref="A4:C4"/>
    <mergeCell ref="D4:J4"/>
    <mergeCell ref="A6:C6"/>
    <mergeCell ref="D6:J6"/>
    <mergeCell ref="A7:C8"/>
    <mergeCell ref="D7:J9"/>
    <mergeCell ref="A1:C1"/>
    <mergeCell ref="D1:J1"/>
    <mergeCell ref="A2:C2"/>
    <mergeCell ref="D2:J2"/>
    <mergeCell ref="A3:C3"/>
    <mergeCell ref="D3:J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0"/>
  <sheetViews>
    <sheetView topLeftCell="C1" workbookViewId="0">
      <selection activeCell="E20" sqref="E20"/>
    </sheetView>
  </sheetViews>
  <sheetFormatPr defaultRowHeight="15"/>
  <cols>
    <col min="2" max="2" width="61.28515625" customWidth="1"/>
    <col min="3" max="3" width="13.28515625" customWidth="1"/>
    <col min="4" max="4" width="19.7109375" customWidth="1"/>
  </cols>
  <sheetData>
    <row r="1" spans="1:5" ht="15.75">
      <c r="A1" s="112" t="s">
        <v>144</v>
      </c>
      <c r="B1" s="113"/>
      <c r="C1" s="113"/>
      <c r="D1" s="113"/>
      <c r="E1" s="114"/>
    </row>
    <row r="2" spans="1:5" ht="15.75">
      <c r="A2" s="115" t="s">
        <v>145</v>
      </c>
      <c r="B2" s="116"/>
      <c r="C2" s="116"/>
      <c r="D2" s="116"/>
      <c r="E2" s="114"/>
    </row>
    <row r="3" spans="1:5" ht="15.75">
      <c r="A3" s="115" t="s">
        <v>146</v>
      </c>
      <c r="B3" s="116"/>
      <c r="C3" s="116"/>
      <c r="D3" s="116"/>
      <c r="E3" s="114"/>
    </row>
    <row r="4" spans="1:5" ht="15.75">
      <c r="A4" s="115" t="s">
        <v>147</v>
      </c>
      <c r="B4" s="116"/>
      <c r="C4" s="116"/>
      <c r="D4" s="116"/>
      <c r="E4" s="114"/>
    </row>
    <row r="5" spans="1:5" ht="15.75">
      <c r="A5" s="118"/>
      <c r="B5" s="119"/>
      <c r="C5" s="119"/>
      <c r="D5" s="119"/>
      <c r="E5" s="114"/>
    </row>
    <row r="6" spans="1:5" ht="15.75">
      <c r="A6" s="120"/>
      <c r="B6" s="120"/>
      <c r="C6" s="120"/>
      <c r="D6" s="129" t="s">
        <v>150</v>
      </c>
      <c r="E6" s="144"/>
    </row>
    <row r="7" spans="1:5" ht="15.75">
      <c r="A7" s="240" t="s">
        <v>6</v>
      </c>
      <c r="B7" s="240"/>
      <c r="C7" s="121" t="s">
        <v>138</v>
      </c>
      <c r="D7" s="122">
        <v>1</v>
      </c>
      <c r="E7" s="145"/>
    </row>
    <row r="8" spans="1:5" ht="15.75">
      <c r="A8" s="234" t="s">
        <v>153</v>
      </c>
      <c r="B8" s="235"/>
      <c r="C8" s="238" t="s">
        <v>139</v>
      </c>
      <c r="D8" s="130">
        <f>D9*Plan4!L23</f>
        <v>1200</v>
      </c>
      <c r="E8" s="146"/>
    </row>
    <row r="9" spans="1:5">
      <c r="A9" s="236"/>
      <c r="B9" s="237"/>
      <c r="C9" s="239"/>
      <c r="D9" s="131">
        <v>1</v>
      </c>
      <c r="E9" s="147"/>
    </row>
    <row r="10" spans="1:5" ht="15.75">
      <c r="A10" s="234" t="s">
        <v>140</v>
      </c>
      <c r="B10" s="235"/>
      <c r="C10" s="238" t="s">
        <v>139</v>
      </c>
      <c r="D10" s="130">
        <f>D8</f>
        <v>1200</v>
      </c>
      <c r="E10" s="146"/>
    </row>
    <row r="11" spans="1:5">
      <c r="A11" s="236"/>
      <c r="B11" s="237"/>
      <c r="C11" s="239"/>
      <c r="D11" s="131">
        <v>1</v>
      </c>
      <c r="E11" s="147"/>
    </row>
    <row r="12" spans="1:5" ht="15.75">
      <c r="A12" s="234" t="s">
        <v>154</v>
      </c>
      <c r="B12" s="235"/>
      <c r="C12" s="238" t="s">
        <v>139</v>
      </c>
      <c r="D12" s="123">
        <f>D13*Plan4!L25</f>
        <v>1800</v>
      </c>
      <c r="E12" s="141"/>
    </row>
    <row r="13" spans="1:5">
      <c r="A13" s="236"/>
      <c r="B13" s="237"/>
      <c r="C13" s="239"/>
      <c r="D13" s="124">
        <v>1</v>
      </c>
      <c r="E13" s="141"/>
    </row>
    <row r="14" spans="1:5" ht="15.75">
      <c r="A14" s="234" t="s">
        <v>140</v>
      </c>
      <c r="B14" s="235"/>
      <c r="C14" s="238" t="s">
        <v>139</v>
      </c>
      <c r="D14" s="123">
        <f>D12</f>
        <v>1800</v>
      </c>
      <c r="E14" s="141"/>
    </row>
    <row r="15" spans="1:5" ht="15.75">
      <c r="A15" s="236"/>
      <c r="B15" s="237"/>
      <c r="C15" s="239"/>
      <c r="D15" s="124">
        <v>1</v>
      </c>
      <c r="E15" s="125"/>
    </row>
    <row r="16" spans="1:5" ht="15.75">
      <c r="A16" s="149"/>
      <c r="B16" s="149"/>
      <c r="C16" s="150"/>
      <c r="D16" s="141"/>
      <c r="E16" s="34"/>
    </row>
    <row r="17" spans="1:5" ht="15.75">
      <c r="A17" s="126"/>
      <c r="B17" s="126"/>
      <c r="C17" s="228"/>
      <c r="D17" s="228"/>
      <c r="E17" s="228"/>
    </row>
    <row r="20" spans="1:5" ht="15.75">
      <c r="B20" s="126" t="s">
        <v>142</v>
      </c>
    </row>
  </sheetData>
  <mergeCells count="10">
    <mergeCell ref="C17:E17"/>
    <mergeCell ref="A14:B15"/>
    <mergeCell ref="C14:C15"/>
    <mergeCell ref="A7:B7"/>
    <mergeCell ref="A8:B9"/>
    <mergeCell ref="C8:C9"/>
    <mergeCell ref="A10:B11"/>
    <mergeCell ref="C10:C11"/>
    <mergeCell ref="A12:B13"/>
    <mergeCell ref="C12:C1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C22" sqref="C22:F22"/>
    </sheetView>
  </sheetViews>
  <sheetFormatPr defaultRowHeight="15"/>
  <cols>
    <col min="1" max="1" width="9" customWidth="1"/>
    <col min="2" max="2" width="9.140625" hidden="1" customWidth="1"/>
    <col min="6" max="6" width="7.85546875" customWidth="1"/>
    <col min="7" max="7" width="9.5703125" bestFit="1" customWidth="1"/>
    <col min="9" max="9" width="11.42578125" customWidth="1"/>
    <col min="10" max="10" width="17.42578125" customWidth="1"/>
    <col min="12" max="12" width="16.85546875" customWidth="1"/>
  </cols>
  <sheetData>
    <row r="1" spans="1:13" ht="15.75">
      <c r="A1" s="198" t="s">
        <v>58</v>
      </c>
      <c r="B1" s="198"/>
      <c r="C1" s="198"/>
      <c r="D1" s="199" t="s">
        <v>59</v>
      </c>
      <c r="E1" s="200"/>
      <c r="F1" s="200"/>
      <c r="G1" s="200"/>
      <c r="H1" s="200"/>
      <c r="I1" s="200"/>
      <c r="J1" s="200"/>
      <c r="K1" s="84"/>
      <c r="L1" s="84"/>
      <c r="M1" s="88"/>
    </row>
    <row r="2" spans="1:13" ht="15.75">
      <c r="A2" s="198" t="s">
        <v>60</v>
      </c>
      <c r="B2" s="198"/>
      <c r="C2" s="198"/>
      <c r="D2" s="199" t="s">
        <v>61</v>
      </c>
      <c r="E2" s="200"/>
      <c r="F2" s="200"/>
      <c r="G2" s="200"/>
      <c r="H2" s="200"/>
      <c r="I2" s="200"/>
      <c r="J2" s="200"/>
      <c r="K2" s="85"/>
      <c r="L2" s="85"/>
      <c r="M2" s="88"/>
    </row>
    <row r="3" spans="1:13" ht="15.75">
      <c r="A3" s="198" t="s">
        <v>62</v>
      </c>
      <c r="B3" s="198"/>
      <c r="C3" s="198"/>
      <c r="D3" s="199" t="s">
        <v>63</v>
      </c>
      <c r="E3" s="200"/>
      <c r="F3" s="200"/>
      <c r="G3" s="200"/>
      <c r="H3" s="200"/>
      <c r="I3" s="200"/>
      <c r="J3" s="200"/>
      <c r="K3" s="85"/>
      <c r="L3" s="85"/>
      <c r="M3" s="88"/>
    </row>
    <row r="4" spans="1:13" ht="15" customHeight="1">
      <c r="A4" s="198" t="s">
        <v>64</v>
      </c>
      <c r="B4" s="198"/>
      <c r="C4" s="198"/>
      <c r="D4" s="199" t="s">
        <v>65</v>
      </c>
      <c r="E4" s="200"/>
      <c r="F4" s="200"/>
      <c r="G4" s="200"/>
      <c r="H4" s="200"/>
      <c r="I4" s="200"/>
      <c r="J4" s="200"/>
      <c r="K4" s="85"/>
      <c r="L4" s="85"/>
      <c r="M4" s="88"/>
    </row>
    <row r="5" spans="1:13" ht="15.75" hidden="1">
      <c r="A5" s="23"/>
      <c r="B5" s="24"/>
      <c r="C5" s="24"/>
      <c r="D5" s="31"/>
      <c r="E5" s="31"/>
      <c r="F5" s="31"/>
      <c r="G5" s="31"/>
      <c r="H5" s="31"/>
      <c r="I5" s="31"/>
      <c r="J5" s="31"/>
      <c r="K5" s="85"/>
      <c r="L5" s="85"/>
      <c r="M5" s="88"/>
    </row>
    <row r="6" spans="1:13" ht="15.75">
      <c r="A6" s="198" t="s">
        <v>66</v>
      </c>
      <c r="B6" s="198"/>
      <c r="C6" s="198"/>
      <c r="D6" s="199" t="s">
        <v>89</v>
      </c>
      <c r="E6" s="200"/>
      <c r="F6" s="200"/>
      <c r="G6" s="200"/>
      <c r="H6" s="200"/>
      <c r="I6" s="200"/>
      <c r="J6" s="200"/>
      <c r="K6" s="85"/>
      <c r="L6" s="85"/>
      <c r="M6" s="88"/>
    </row>
    <row r="7" spans="1:13">
      <c r="A7" s="201" t="s">
        <v>67</v>
      </c>
      <c r="B7" s="201"/>
      <c r="C7" s="202"/>
      <c r="D7" s="205" t="s">
        <v>91</v>
      </c>
      <c r="E7" s="206"/>
      <c r="F7" s="206"/>
      <c r="G7" s="206"/>
      <c r="H7" s="206"/>
      <c r="I7" s="206"/>
      <c r="J7" s="206"/>
      <c r="K7" s="82"/>
      <c r="L7" s="82"/>
      <c r="M7" s="88"/>
    </row>
    <row r="8" spans="1:13" ht="12.75" customHeight="1">
      <c r="A8" s="203"/>
      <c r="B8" s="203"/>
      <c r="C8" s="204"/>
      <c r="D8" s="207"/>
      <c r="E8" s="208"/>
      <c r="F8" s="208"/>
      <c r="G8" s="208"/>
      <c r="H8" s="208"/>
      <c r="I8" s="208"/>
      <c r="J8" s="208"/>
      <c r="K8" s="84"/>
      <c r="L8" s="84"/>
      <c r="M8" s="88"/>
    </row>
    <row r="9" spans="1:13" ht="0.75" customHeight="1">
      <c r="D9" s="209"/>
      <c r="E9" s="210"/>
      <c r="F9" s="210"/>
      <c r="G9" s="210"/>
      <c r="H9" s="210"/>
      <c r="I9" s="210"/>
      <c r="J9" s="210"/>
      <c r="K9" s="82"/>
      <c r="L9" s="82"/>
      <c r="M9" s="88"/>
    </row>
    <row r="10" spans="1:13" ht="0.75" customHeight="1" thickBot="1">
      <c r="A10" s="198"/>
      <c r="B10" s="198"/>
      <c r="C10" s="198"/>
      <c r="D10" s="199"/>
      <c r="E10" s="200"/>
      <c r="F10" s="200"/>
      <c r="G10" s="200"/>
      <c r="H10" s="200"/>
      <c r="I10" s="200"/>
      <c r="J10" s="200"/>
      <c r="K10" s="84"/>
      <c r="L10" s="84"/>
      <c r="M10" s="88"/>
    </row>
    <row r="11" spans="1:13" ht="16.5" hidden="1" thickBot="1">
      <c r="F11" s="32"/>
      <c r="K11" s="82"/>
      <c r="L11" s="82"/>
      <c r="M11" s="88"/>
    </row>
    <row r="12" spans="1:13" ht="15.75" hidden="1" thickBot="1">
      <c r="K12" s="82"/>
      <c r="L12" s="82"/>
      <c r="M12" s="88"/>
    </row>
    <row r="13" spans="1:13" ht="21" thickBot="1">
      <c r="A13" s="211" t="s">
        <v>74</v>
      </c>
      <c r="B13" s="212"/>
      <c r="C13" s="212"/>
      <c r="D13" s="212"/>
      <c r="E13" s="212"/>
      <c r="F13" s="212"/>
      <c r="G13" s="212"/>
      <c r="H13" s="212"/>
      <c r="I13" s="212"/>
      <c r="J13" s="212"/>
      <c r="K13" s="87"/>
      <c r="L13" s="86"/>
    </row>
    <row r="14" spans="1:13" ht="1.5" customHeight="1">
      <c r="A14" s="33"/>
      <c r="B14" s="34"/>
      <c r="C14" s="34"/>
      <c r="D14" s="34"/>
      <c r="E14" s="34"/>
      <c r="F14" s="34"/>
      <c r="G14" s="34"/>
      <c r="H14" s="34" t="s">
        <v>75</v>
      </c>
      <c r="I14" s="34"/>
      <c r="J14" s="45"/>
      <c r="K14" s="82"/>
      <c r="L14" s="82"/>
      <c r="M14" s="88"/>
    </row>
    <row r="15" spans="1:13" ht="15.75">
      <c r="A15" s="35" t="s">
        <v>90</v>
      </c>
      <c r="B15" s="36"/>
      <c r="C15" s="34"/>
      <c r="D15" s="34"/>
      <c r="E15" s="34"/>
      <c r="F15" s="34"/>
      <c r="G15" s="36" t="s">
        <v>76</v>
      </c>
      <c r="H15" s="34" t="s">
        <v>89</v>
      </c>
      <c r="I15" s="34"/>
      <c r="J15" s="34"/>
      <c r="K15" s="83"/>
      <c r="L15" s="83"/>
      <c r="M15" s="89"/>
    </row>
    <row r="16" spans="1:13" ht="15.75">
      <c r="A16" s="35" t="s">
        <v>92</v>
      </c>
      <c r="B16" s="36"/>
      <c r="C16" s="34"/>
      <c r="D16" s="34"/>
      <c r="E16" s="34"/>
      <c r="F16" s="34"/>
      <c r="G16" s="36" t="s">
        <v>93</v>
      </c>
      <c r="H16" s="34"/>
      <c r="I16" s="34"/>
      <c r="J16" s="34"/>
      <c r="K16" s="83"/>
      <c r="L16" s="83"/>
      <c r="M16" s="89"/>
    </row>
    <row r="17" spans="1:13" ht="15.75">
      <c r="A17" s="37" t="s">
        <v>77</v>
      </c>
      <c r="B17" s="38"/>
      <c r="C17" s="39"/>
      <c r="D17" s="39"/>
      <c r="E17" s="39"/>
      <c r="F17" s="39"/>
      <c r="G17" s="39"/>
      <c r="H17" s="39"/>
      <c r="I17" s="40" t="s">
        <v>78</v>
      </c>
      <c r="J17" s="39"/>
      <c r="K17" s="83"/>
      <c r="L17" s="83"/>
      <c r="M17" s="89"/>
    </row>
    <row r="18" spans="1:13" ht="15.75" customHeight="1" thickBot="1">
      <c r="A18" s="41" t="s">
        <v>79</v>
      </c>
      <c r="B18" s="42"/>
      <c r="C18" s="213" t="s">
        <v>80</v>
      </c>
      <c r="D18" s="214"/>
      <c r="E18" s="214"/>
      <c r="F18" s="215"/>
      <c r="G18" s="43" t="s">
        <v>81</v>
      </c>
      <c r="H18" s="44" t="s">
        <v>82</v>
      </c>
      <c r="I18" s="43" t="s">
        <v>83</v>
      </c>
      <c r="J18" s="44" t="s">
        <v>96</v>
      </c>
      <c r="K18" s="78" t="s">
        <v>95</v>
      </c>
      <c r="L18" s="79" t="s">
        <v>97</v>
      </c>
      <c r="M18" s="70"/>
    </row>
    <row r="19" spans="1:13" ht="16.5" hidden="1" thickBot="1">
      <c r="A19" s="45"/>
      <c r="B19" s="45"/>
      <c r="C19" s="34"/>
      <c r="D19" s="34"/>
      <c r="E19" s="34"/>
      <c r="F19" s="34"/>
      <c r="G19" s="46"/>
      <c r="H19" s="47"/>
      <c r="I19" s="46"/>
      <c r="J19" s="105"/>
      <c r="K19" s="94"/>
      <c r="L19" s="95"/>
      <c r="M19" s="70"/>
    </row>
    <row r="20" spans="1:13" ht="16.5" thickBot="1">
      <c r="A20" s="219" t="s">
        <v>108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1"/>
      <c r="M20" s="70"/>
    </row>
    <row r="21" spans="1:13" ht="0.75" customHeight="1">
      <c r="A21" s="90"/>
      <c r="B21" s="90"/>
      <c r="C21" s="90"/>
      <c r="D21" s="90"/>
      <c r="E21" s="90"/>
      <c r="F21" s="91"/>
      <c r="G21" s="92"/>
      <c r="H21" s="92"/>
      <c r="I21" s="92"/>
      <c r="J21" s="93"/>
      <c r="K21" s="93"/>
      <c r="L21" s="93"/>
      <c r="M21" s="96"/>
    </row>
    <row r="22" spans="1:13" ht="15.75">
      <c r="A22" s="103" t="s">
        <v>84</v>
      </c>
      <c r="B22" s="103"/>
      <c r="C22" s="242" t="s">
        <v>130</v>
      </c>
      <c r="D22" s="242"/>
      <c r="E22" s="242"/>
      <c r="F22" s="242"/>
      <c r="G22" s="102"/>
      <c r="H22" s="102"/>
      <c r="I22" s="102"/>
      <c r="J22" s="102"/>
      <c r="K22" s="102"/>
      <c r="L22" s="102"/>
      <c r="M22" s="70"/>
    </row>
    <row r="23" spans="1:13" ht="15.75">
      <c r="A23" s="98" t="s">
        <v>106</v>
      </c>
      <c r="B23" s="43"/>
      <c r="C23" s="241" t="s">
        <v>131</v>
      </c>
      <c r="D23" s="241"/>
      <c r="E23" s="241"/>
      <c r="F23" s="241"/>
      <c r="G23" s="53">
        <v>1000</v>
      </c>
      <c r="H23" s="44" t="s">
        <v>7</v>
      </c>
      <c r="I23" s="54">
        <v>1.3</v>
      </c>
      <c r="J23" s="55">
        <f>G23*I23</f>
        <v>1300</v>
      </c>
      <c r="K23" s="104">
        <v>20</v>
      </c>
      <c r="L23" s="80">
        <f>J23*1.2</f>
        <v>1560</v>
      </c>
      <c r="M23" s="70"/>
    </row>
    <row r="24" spans="1:13" ht="15.75">
      <c r="A24" s="43"/>
      <c r="B24" s="229"/>
      <c r="C24" s="230"/>
      <c r="D24" s="230"/>
      <c r="E24" s="230"/>
      <c r="F24" s="231"/>
      <c r="G24" s="53"/>
      <c r="H24" s="44"/>
      <c r="I24" s="54"/>
      <c r="J24" s="55"/>
      <c r="K24" s="78"/>
      <c r="L24" s="81"/>
      <c r="M24" s="70"/>
    </row>
    <row r="25" spans="1:13" ht="15.75">
      <c r="A25" s="243"/>
      <c r="B25" s="226"/>
      <c r="C25" s="226"/>
      <c r="D25" s="226"/>
      <c r="E25" s="226"/>
      <c r="F25" s="227"/>
      <c r="G25" s="56"/>
      <c r="H25" s="57"/>
      <c r="I25" s="58"/>
      <c r="J25" s="106"/>
      <c r="K25" s="63"/>
      <c r="L25" s="59"/>
      <c r="M25" s="70"/>
    </row>
    <row r="26" spans="1:13" ht="15.75">
      <c r="A26" s="225" t="s">
        <v>87</v>
      </c>
      <c r="B26" s="226"/>
      <c r="C26" s="226"/>
      <c r="D26" s="226"/>
      <c r="E26" s="226"/>
      <c r="F26" s="227"/>
      <c r="G26" s="60"/>
      <c r="H26" s="61"/>
      <c r="I26" s="62"/>
      <c r="J26" s="63"/>
      <c r="K26" s="76"/>
      <c r="L26" s="63">
        <f>SUM(L23:L25)</f>
        <v>1560</v>
      </c>
      <c r="M26" s="70"/>
    </row>
    <row r="27" spans="1:13" ht="15.75">
      <c r="A27" s="64"/>
      <c r="H27" s="65"/>
      <c r="I27" s="65"/>
      <c r="J27" s="65"/>
      <c r="K27" s="70"/>
      <c r="L27" s="70"/>
      <c r="M27" s="70"/>
    </row>
    <row r="28" spans="1:13" ht="15.75">
      <c r="A28" s="66"/>
      <c r="H28" s="67"/>
      <c r="I28" s="67"/>
      <c r="J28" s="67"/>
      <c r="K28" s="70"/>
      <c r="L28" s="70"/>
      <c r="M28" s="70"/>
    </row>
    <row r="29" spans="1:13" ht="15.75">
      <c r="A29" s="64"/>
      <c r="B29" s="68"/>
      <c r="C29" s="68"/>
      <c r="D29" s="68"/>
      <c r="E29" s="68"/>
      <c r="F29" s="68"/>
      <c r="G29" s="218" t="s">
        <v>88</v>
      </c>
      <c r="H29" s="218"/>
      <c r="I29" s="218"/>
      <c r="J29" s="218"/>
      <c r="K29" s="70"/>
      <c r="L29" s="70"/>
      <c r="M29" s="70"/>
    </row>
    <row r="30" spans="1:13" ht="15.75">
      <c r="E30" s="67"/>
      <c r="F30" s="67"/>
      <c r="G30" s="67"/>
      <c r="H30" s="67"/>
      <c r="I30" s="67"/>
      <c r="J30" s="67"/>
      <c r="K30" s="70"/>
      <c r="L30" s="70"/>
      <c r="M30" s="70"/>
    </row>
    <row r="31" spans="1:13" ht="15.75">
      <c r="A31" s="67"/>
      <c r="B31" s="67"/>
      <c r="C31" s="67"/>
      <c r="E31" s="67"/>
      <c r="F31" s="67" t="s">
        <v>99</v>
      </c>
      <c r="G31" s="67"/>
      <c r="H31" s="67"/>
      <c r="I31" s="67"/>
      <c r="J31" s="67"/>
      <c r="K31" s="70"/>
      <c r="L31" s="70"/>
      <c r="M31" s="70"/>
    </row>
  </sheetData>
  <mergeCells count="23">
    <mergeCell ref="C23:F23"/>
    <mergeCell ref="B24:F24"/>
    <mergeCell ref="A25:F25"/>
    <mergeCell ref="A26:F26"/>
    <mergeCell ref="G29:J29"/>
    <mergeCell ref="C22:F22"/>
    <mergeCell ref="A4:C4"/>
    <mergeCell ref="D4:J4"/>
    <mergeCell ref="A6:C6"/>
    <mergeCell ref="D6:J6"/>
    <mergeCell ref="A7:C8"/>
    <mergeCell ref="D7:J9"/>
    <mergeCell ref="A10:C10"/>
    <mergeCell ref="D10:J10"/>
    <mergeCell ref="A13:J13"/>
    <mergeCell ref="C18:F18"/>
    <mergeCell ref="A20:L20"/>
    <mergeCell ref="A1:C1"/>
    <mergeCell ref="D1:J1"/>
    <mergeCell ref="A2:C2"/>
    <mergeCell ref="D2:J2"/>
    <mergeCell ref="A3:C3"/>
    <mergeCell ref="D3:J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sqref="A1:E18"/>
    </sheetView>
  </sheetViews>
  <sheetFormatPr defaultRowHeight="15"/>
  <cols>
    <col min="2" max="2" width="54.7109375" customWidth="1"/>
    <col min="4" max="4" width="17.85546875" customWidth="1"/>
  </cols>
  <sheetData>
    <row r="1" spans="1:5" ht="21" thickBot="1">
      <c r="A1" s="232" t="s">
        <v>136</v>
      </c>
      <c r="B1" s="233"/>
      <c r="C1" s="233"/>
      <c r="D1" s="233"/>
      <c r="E1" s="143"/>
    </row>
    <row r="2" spans="1:5" ht="15.75">
      <c r="A2" s="110"/>
      <c r="B2" s="110"/>
      <c r="C2" s="110"/>
      <c r="D2" s="110"/>
      <c r="E2" s="111"/>
    </row>
    <row r="3" spans="1:5" ht="15.75">
      <c r="A3" s="112" t="s">
        <v>144</v>
      </c>
      <c r="B3" s="113"/>
      <c r="C3" s="113"/>
      <c r="D3" s="113"/>
      <c r="E3" s="114"/>
    </row>
    <row r="4" spans="1:5" ht="15.75">
      <c r="A4" s="115" t="s">
        <v>145</v>
      </c>
      <c r="B4" s="116"/>
      <c r="C4" s="116"/>
      <c r="D4" s="116"/>
      <c r="E4" s="114"/>
    </row>
    <row r="5" spans="1:5" ht="15.75">
      <c r="A5" s="115" t="s">
        <v>146</v>
      </c>
      <c r="B5" s="116"/>
      <c r="C5" s="116"/>
      <c r="D5" s="116"/>
      <c r="E5" s="114"/>
    </row>
    <row r="6" spans="1:5" ht="15.75">
      <c r="A6" s="115" t="s">
        <v>147</v>
      </c>
      <c r="B6" s="116"/>
      <c r="C6" s="116"/>
      <c r="D6" s="116"/>
      <c r="E6" s="114"/>
    </row>
    <row r="7" spans="1:5" ht="15.75">
      <c r="A7" s="118"/>
      <c r="B7" s="119"/>
      <c r="C7" s="119"/>
      <c r="D7" s="119"/>
      <c r="E7" s="114"/>
    </row>
    <row r="8" spans="1:5" ht="15.75">
      <c r="A8" s="120"/>
      <c r="B8" s="120"/>
      <c r="C8" s="120"/>
      <c r="D8" s="129" t="s">
        <v>137</v>
      </c>
      <c r="E8" s="144"/>
    </row>
    <row r="9" spans="1:5" ht="15.75">
      <c r="A9" s="240" t="s">
        <v>6</v>
      </c>
      <c r="B9" s="240"/>
      <c r="C9" s="121" t="s">
        <v>138</v>
      </c>
      <c r="D9" s="122">
        <v>1</v>
      </c>
      <c r="E9" s="145"/>
    </row>
    <row r="10" spans="1:5" ht="15.75">
      <c r="A10" s="234" t="s">
        <v>155</v>
      </c>
      <c r="B10" s="235"/>
      <c r="C10" s="238" t="s">
        <v>139</v>
      </c>
      <c r="D10" s="130">
        <f>D11*Plan5!L26</f>
        <v>1560</v>
      </c>
      <c r="E10" s="146"/>
    </row>
    <row r="11" spans="1:5">
      <c r="A11" s="236"/>
      <c r="B11" s="237"/>
      <c r="C11" s="239"/>
      <c r="D11" s="131">
        <v>1</v>
      </c>
      <c r="E11" s="147"/>
    </row>
    <row r="12" spans="1:5" ht="15.75">
      <c r="A12" s="234" t="s">
        <v>140</v>
      </c>
      <c r="B12" s="235"/>
      <c r="C12" s="238" t="s">
        <v>139</v>
      </c>
      <c r="D12" s="130">
        <f>D10</f>
        <v>1560</v>
      </c>
      <c r="E12" s="146"/>
    </row>
    <row r="13" spans="1:5">
      <c r="A13" s="236"/>
      <c r="B13" s="237"/>
      <c r="C13" s="239"/>
      <c r="D13" s="131">
        <v>1</v>
      </c>
      <c r="E13" s="147"/>
    </row>
    <row r="14" spans="1:5" ht="15.75">
      <c r="A14" s="234" t="s">
        <v>141</v>
      </c>
      <c r="B14" s="235"/>
      <c r="C14" s="238" t="s">
        <v>139</v>
      </c>
      <c r="D14" s="130">
        <f>D12</f>
        <v>1560</v>
      </c>
      <c r="E14" s="146"/>
    </row>
    <row r="15" spans="1:5">
      <c r="A15" s="236"/>
      <c r="B15" s="237"/>
      <c r="C15" s="239"/>
      <c r="D15" s="131">
        <v>1</v>
      </c>
      <c r="E15" s="147"/>
    </row>
    <row r="16" spans="1:5" ht="15.75">
      <c r="A16" s="116"/>
      <c r="B16" s="116"/>
      <c r="C16" s="125"/>
      <c r="D16" s="125"/>
      <c r="E16" s="125"/>
    </row>
    <row r="17" spans="1:5" ht="15.75">
      <c r="A17" s="126"/>
      <c r="B17" s="126"/>
      <c r="C17" s="34"/>
      <c r="D17" s="34"/>
      <c r="E17" s="34"/>
    </row>
    <row r="18" spans="1:5" ht="15.75">
      <c r="A18" s="126"/>
      <c r="B18" s="126" t="s">
        <v>142</v>
      </c>
      <c r="C18" s="228"/>
      <c r="D18" s="228"/>
      <c r="E18" s="228"/>
    </row>
  </sheetData>
  <mergeCells count="9">
    <mergeCell ref="A14:B15"/>
    <mergeCell ref="C14:C15"/>
    <mergeCell ref="C18:E18"/>
    <mergeCell ref="A1:D1"/>
    <mergeCell ref="A9:B9"/>
    <mergeCell ref="A10:B11"/>
    <mergeCell ref="C10:C11"/>
    <mergeCell ref="A12:B13"/>
    <mergeCell ref="C12:C1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topLeftCell="A7" workbookViewId="0">
      <selection activeCell="C22" sqref="C22:F22"/>
    </sheetView>
  </sheetViews>
  <sheetFormatPr defaultRowHeight="15"/>
  <cols>
    <col min="1" max="1" width="9" customWidth="1"/>
    <col min="2" max="2" width="9.140625" hidden="1" customWidth="1"/>
    <col min="6" max="6" width="16.140625" customWidth="1"/>
    <col min="7" max="7" width="10.5703125" customWidth="1"/>
    <col min="9" max="9" width="10.140625" bestFit="1" customWidth="1"/>
    <col min="10" max="10" width="17.28515625" customWidth="1"/>
    <col min="12" max="12" width="17.5703125" customWidth="1"/>
  </cols>
  <sheetData>
    <row r="1" spans="1:13" ht="15.75">
      <c r="A1" s="198" t="s">
        <v>58</v>
      </c>
      <c r="B1" s="198"/>
      <c r="C1" s="198"/>
      <c r="D1" s="199" t="s">
        <v>59</v>
      </c>
      <c r="E1" s="200"/>
      <c r="F1" s="200"/>
      <c r="G1" s="200"/>
      <c r="H1" s="200"/>
      <c r="I1" s="200"/>
      <c r="J1" s="200"/>
      <c r="K1" s="84"/>
      <c r="L1" s="84"/>
      <c r="M1" s="88"/>
    </row>
    <row r="2" spans="1:13" ht="15.75">
      <c r="A2" s="198" t="s">
        <v>60</v>
      </c>
      <c r="B2" s="198"/>
      <c r="C2" s="198"/>
      <c r="D2" s="199" t="s">
        <v>61</v>
      </c>
      <c r="E2" s="200"/>
      <c r="F2" s="200"/>
      <c r="G2" s="200"/>
      <c r="H2" s="200"/>
      <c r="I2" s="200"/>
      <c r="J2" s="200"/>
      <c r="K2" s="85"/>
      <c r="L2" s="85"/>
      <c r="M2" s="88"/>
    </row>
    <row r="3" spans="1:13" ht="15.75">
      <c r="A3" s="198" t="s">
        <v>62</v>
      </c>
      <c r="B3" s="198"/>
      <c r="C3" s="198"/>
      <c r="D3" s="199" t="s">
        <v>63</v>
      </c>
      <c r="E3" s="200"/>
      <c r="F3" s="200"/>
      <c r="G3" s="200"/>
      <c r="H3" s="200"/>
      <c r="I3" s="200"/>
      <c r="J3" s="200"/>
      <c r="K3" s="85"/>
      <c r="L3" s="85"/>
      <c r="M3" s="88"/>
    </row>
    <row r="4" spans="1:13" ht="15.75">
      <c r="A4" s="198" t="s">
        <v>64</v>
      </c>
      <c r="B4" s="198"/>
      <c r="C4" s="198"/>
      <c r="D4" s="199" t="s">
        <v>65</v>
      </c>
      <c r="E4" s="200"/>
      <c r="F4" s="200"/>
      <c r="G4" s="200"/>
      <c r="H4" s="200"/>
      <c r="I4" s="200"/>
      <c r="J4" s="200"/>
      <c r="K4" s="85"/>
      <c r="L4" s="85"/>
      <c r="M4" s="88"/>
    </row>
    <row r="5" spans="1:13" ht="0.75" customHeight="1">
      <c r="A5" s="23"/>
      <c r="B5" s="24"/>
      <c r="C5" s="24"/>
      <c r="D5" s="31"/>
      <c r="E5" s="31"/>
      <c r="F5" s="31"/>
      <c r="G5" s="31"/>
      <c r="H5" s="31"/>
      <c r="I5" s="31"/>
      <c r="J5" s="31"/>
      <c r="K5" s="85"/>
      <c r="L5" s="85"/>
      <c r="M5" s="88"/>
    </row>
    <row r="6" spans="1:13" ht="15.75">
      <c r="A6" s="198" t="s">
        <v>66</v>
      </c>
      <c r="B6" s="198"/>
      <c r="C6" s="198"/>
      <c r="D6" s="199" t="s">
        <v>89</v>
      </c>
      <c r="E6" s="200"/>
      <c r="F6" s="200"/>
      <c r="G6" s="200"/>
      <c r="H6" s="200"/>
      <c r="I6" s="200"/>
      <c r="J6" s="200"/>
      <c r="K6" s="85"/>
      <c r="L6" s="85"/>
      <c r="M6" s="88"/>
    </row>
    <row r="7" spans="1:13">
      <c r="A7" s="201" t="s">
        <v>67</v>
      </c>
      <c r="B7" s="201"/>
      <c r="C7" s="202"/>
      <c r="D7" s="205" t="s">
        <v>91</v>
      </c>
      <c r="E7" s="206"/>
      <c r="F7" s="206"/>
      <c r="G7" s="206"/>
      <c r="H7" s="206"/>
      <c r="I7" s="206"/>
      <c r="J7" s="206"/>
      <c r="K7" s="82"/>
      <c r="L7" s="82"/>
      <c r="M7" s="88"/>
    </row>
    <row r="8" spans="1:13" ht="14.25" customHeight="1">
      <c r="A8" s="203"/>
      <c r="B8" s="203"/>
      <c r="C8" s="204"/>
      <c r="D8" s="207"/>
      <c r="E8" s="208"/>
      <c r="F8" s="208"/>
      <c r="G8" s="208"/>
      <c r="H8" s="208"/>
      <c r="I8" s="208"/>
      <c r="J8" s="208"/>
      <c r="K8" s="84"/>
      <c r="L8" s="84"/>
      <c r="M8" s="88"/>
    </row>
    <row r="9" spans="1:13" hidden="1">
      <c r="D9" s="209"/>
      <c r="E9" s="210"/>
      <c r="F9" s="210"/>
      <c r="G9" s="210"/>
      <c r="H9" s="210"/>
      <c r="I9" s="210"/>
      <c r="J9" s="210"/>
      <c r="K9" s="82"/>
      <c r="L9" s="82"/>
      <c r="M9" s="88"/>
    </row>
    <row r="10" spans="1:13" ht="2.25" customHeight="1" thickBot="1">
      <c r="A10" s="198"/>
      <c r="B10" s="198"/>
      <c r="C10" s="198"/>
      <c r="D10" s="199"/>
      <c r="E10" s="200"/>
      <c r="F10" s="200"/>
      <c r="G10" s="200"/>
      <c r="H10" s="200"/>
      <c r="I10" s="200"/>
      <c r="J10" s="200"/>
      <c r="K10" s="84"/>
      <c r="L10" s="84"/>
      <c r="M10" s="88"/>
    </row>
    <row r="11" spans="1:13" ht="16.5" hidden="1" thickBot="1">
      <c r="F11" s="32"/>
      <c r="K11" s="82"/>
      <c r="L11" s="82"/>
      <c r="M11" s="88"/>
    </row>
    <row r="12" spans="1:13" ht="15.75" hidden="1" thickBot="1">
      <c r="K12" s="82"/>
      <c r="L12" s="82"/>
      <c r="M12" s="88"/>
    </row>
    <row r="13" spans="1:13" ht="21" thickBot="1">
      <c r="A13" s="211" t="s">
        <v>74</v>
      </c>
      <c r="B13" s="212"/>
      <c r="C13" s="212"/>
      <c r="D13" s="212"/>
      <c r="E13" s="212"/>
      <c r="F13" s="212"/>
      <c r="G13" s="212"/>
      <c r="H13" s="212"/>
      <c r="I13" s="212"/>
      <c r="J13" s="212"/>
      <c r="K13" s="87"/>
      <c r="L13" s="86"/>
    </row>
    <row r="14" spans="1:13" ht="0.75" customHeight="1">
      <c r="A14" s="33"/>
      <c r="B14" s="34"/>
      <c r="C14" s="34"/>
      <c r="D14" s="34"/>
      <c r="E14" s="34"/>
      <c r="F14" s="34"/>
      <c r="G14" s="34"/>
      <c r="H14" s="34" t="s">
        <v>75</v>
      </c>
      <c r="I14" s="34"/>
      <c r="J14" s="45"/>
      <c r="K14" s="82"/>
      <c r="L14" s="82"/>
      <c r="M14" s="88"/>
    </row>
    <row r="15" spans="1:13" ht="15.75">
      <c r="A15" s="35" t="s">
        <v>90</v>
      </c>
      <c r="B15" s="36"/>
      <c r="C15" s="34"/>
      <c r="D15" s="34"/>
      <c r="E15" s="34"/>
      <c r="F15" s="34"/>
      <c r="G15" s="36" t="s">
        <v>76</v>
      </c>
      <c r="H15" s="34" t="s">
        <v>89</v>
      </c>
      <c r="I15" s="34"/>
      <c r="J15" s="34"/>
      <c r="K15" s="83"/>
      <c r="L15" s="83"/>
      <c r="M15" s="89"/>
    </row>
    <row r="16" spans="1:13" ht="15.75">
      <c r="A16" s="35" t="s">
        <v>92</v>
      </c>
      <c r="B16" s="36"/>
      <c r="C16" s="34"/>
      <c r="D16" s="34"/>
      <c r="E16" s="34"/>
      <c r="F16" s="34"/>
      <c r="G16" s="36" t="s">
        <v>93</v>
      </c>
      <c r="H16" s="34"/>
      <c r="I16" s="34"/>
      <c r="J16" s="34"/>
      <c r="K16" s="83"/>
      <c r="L16" s="83"/>
      <c r="M16" s="89"/>
    </row>
    <row r="17" spans="1:13" ht="15.75">
      <c r="A17" s="37" t="s">
        <v>77</v>
      </c>
      <c r="B17" s="38"/>
      <c r="C17" s="39"/>
      <c r="D17" s="39"/>
      <c r="E17" s="39"/>
      <c r="F17" s="39"/>
      <c r="G17" s="39"/>
      <c r="H17" s="39"/>
      <c r="I17" s="40" t="s">
        <v>78</v>
      </c>
      <c r="J17" s="39"/>
      <c r="K17" s="83"/>
      <c r="L17" s="83"/>
      <c r="M17" s="89"/>
    </row>
    <row r="18" spans="1:13" ht="15.75">
      <c r="A18" s="41" t="s">
        <v>79</v>
      </c>
      <c r="B18" s="42"/>
      <c r="C18" s="213" t="s">
        <v>80</v>
      </c>
      <c r="D18" s="214"/>
      <c r="E18" s="214"/>
      <c r="F18" s="215"/>
      <c r="G18" s="43" t="s">
        <v>81</v>
      </c>
      <c r="H18" s="44" t="s">
        <v>82</v>
      </c>
      <c r="I18" s="43" t="s">
        <v>83</v>
      </c>
      <c r="J18" s="44" t="s">
        <v>96</v>
      </c>
      <c r="K18" s="78" t="s">
        <v>95</v>
      </c>
      <c r="L18" s="79" t="s">
        <v>97</v>
      </c>
      <c r="M18" s="70"/>
    </row>
    <row r="19" spans="1:13" ht="0.75" customHeight="1" thickBot="1">
      <c r="A19" s="45"/>
      <c r="B19" s="45"/>
      <c r="C19" s="34"/>
      <c r="D19" s="34"/>
      <c r="E19" s="34"/>
      <c r="F19" s="34"/>
      <c r="G19" s="46"/>
      <c r="H19" s="47"/>
      <c r="I19" s="46"/>
      <c r="J19" s="105"/>
      <c r="K19" s="94"/>
      <c r="L19" s="95"/>
      <c r="M19" s="70"/>
    </row>
    <row r="20" spans="1:13" ht="16.5" thickBot="1">
      <c r="A20" s="219" t="s">
        <v>108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1"/>
      <c r="M20" s="70"/>
    </row>
    <row r="21" spans="1:13" ht="15.75" hidden="1">
      <c r="A21" s="90"/>
      <c r="B21" s="90"/>
      <c r="C21" s="90"/>
      <c r="D21" s="90"/>
      <c r="E21" s="90"/>
      <c r="F21" s="91"/>
      <c r="G21" s="92"/>
      <c r="H21" s="92"/>
      <c r="I21" s="92"/>
      <c r="J21" s="93"/>
      <c r="K21" s="93"/>
      <c r="L21" s="93"/>
      <c r="M21" s="96"/>
    </row>
    <row r="22" spans="1:13" ht="15.75">
      <c r="A22" s="103" t="s">
        <v>84</v>
      </c>
      <c r="B22" s="103"/>
      <c r="C22" s="242" t="s">
        <v>132</v>
      </c>
      <c r="D22" s="242"/>
      <c r="E22" s="242"/>
      <c r="F22" s="242"/>
      <c r="G22" s="102"/>
      <c r="H22" s="102"/>
      <c r="I22" s="102"/>
      <c r="J22" s="102"/>
      <c r="K22" s="102"/>
      <c r="L22" s="102"/>
      <c r="M22" s="70"/>
    </row>
    <row r="23" spans="1:13" ht="15.75">
      <c r="A23" s="98" t="s">
        <v>106</v>
      </c>
      <c r="B23" s="43"/>
      <c r="C23" s="241" t="s">
        <v>133</v>
      </c>
      <c r="D23" s="241"/>
      <c r="E23" s="241"/>
      <c r="F23" s="241"/>
      <c r="G23" s="53">
        <v>2</v>
      </c>
      <c r="H23" s="44" t="s">
        <v>7</v>
      </c>
      <c r="I23" s="54">
        <v>1100</v>
      </c>
      <c r="J23" s="55">
        <f>G23*I23</f>
        <v>2200</v>
      </c>
      <c r="K23" s="104">
        <v>20</v>
      </c>
      <c r="L23" s="80">
        <f>J23*1.2</f>
        <v>2640</v>
      </c>
      <c r="M23" s="70"/>
    </row>
    <row r="24" spans="1:13" ht="15.75">
      <c r="A24" s="43"/>
      <c r="B24" s="229"/>
      <c r="C24" s="230"/>
      <c r="D24" s="230"/>
      <c r="E24" s="230"/>
      <c r="F24" s="231"/>
      <c r="G24" s="53"/>
      <c r="H24" s="44"/>
      <c r="I24" s="54"/>
      <c r="J24" s="55"/>
      <c r="K24" s="78"/>
      <c r="L24" s="81"/>
      <c r="M24" s="70"/>
    </row>
    <row r="25" spans="1:13" ht="15.75">
      <c r="A25" s="243"/>
      <c r="B25" s="226"/>
      <c r="C25" s="226"/>
      <c r="D25" s="226"/>
      <c r="E25" s="226"/>
      <c r="F25" s="227"/>
      <c r="G25" s="56"/>
      <c r="H25" s="57"/>
      <c r="I25" s="58"/>
      <c r="J25" s="106"/>
      <c r="K25" s="63"/>
      <c r="L25" s="59"/>
      <c r="M25" s="70"/>
    </row>
    <row r="26" spans="1:13" ht="15.75">
      <c r="A26" s="225" t="s">
        <v>87</v>
      </c>
      <c r="B26" s="226"/>
      <c r="C26" s="226"/>
      <c r="D26" s="226"/>
      <c r="E26" s="226"/>
      <c r="F26" s="227"/>
      <c r="G26" s="60"/>
      <c r="H26" s="61"/>
      <c r="I26" s="62"/>
      <c r="J26" s="63"/>
      <c r="K26" s="76"/>
      <c r="L26" s="63">
        <f>SUM(L23:L25)</f>
        <v>2640</v>
      </c>
      <c r="M26" s="70"/>
    </row>
    <row r="27" spans="1:13" ht="15.75">
      <c r="A27" s="64"/>
      <c r="H27" s="65"/>
      <c r="I27" s="65"/>
      <c r="J27" s="65"/>
      <c r="K27" s="70"/>
      <c r="L27" s="70"/>
      <c r="M27" s="70"/>
    </row>
    <row r="28" spans="1:13" ht="15.75">
      <c r="A28" s="66"/>
      <c r="H28" s="67"/>
      <c r="I28" s="67"/>
      <c r="J28" s="67"/>
      <c r="K28" s="70"/>
      <c r="L28" s="70"/>
      <c r="M28" s="70"/>
    </row>
    <row r="29" spans="1:13" ht="15.75">
      <c r="A29" s="64"/>
      <c r="B29" s="68"/>
      <c r="C29" s="68"/>
      <c r="D29" s="68"/>
      <c r="E29" s="68"/>
      <c r="F29" s="68"/>
      <c r="G29" s="218" t="s">
        <v>88</v>
      </c>
      <c r="H29" s="218"/>
      <c r="I29" s="218"/>
      <c r="J29" s="218"/>
      <c r="K29" s="70"/>
      <c r="L29" s="70"/>
      <c r="M29" s="70"/>
    </row>
    <row r="30" spans="1:13" ht="15.75">
      <c r="E30" s="67"/>
      <c r="F30" s="67"/>
      <c r="G30" s="67"/>
      <c r="H30" s="67"/>
      <c r="I30" s="67"/>
      <c r="J30" s="67"/>
      <c r="K30" s="70"/>
      <c r="L30" s="70"/>
      <c r="M30" s="70"/>
    </row>
    <row r="31" spans="1:13" ht="15.75">
      <c r="A31" s="67"/>
      <c r="B31" s="67"/>
      <c r="C31" s="67"/>
      <c r="E31" s="67"/>
      <c r="F31" s="67" t="s">
        <v>99</v>
      </c>
      <c r="G31" s="67"/>
      <c r="H31" s="67"/>
      <c r="I31" s="67"/>
      <c r="J31" s="67"/>
      <c r="K31" s="70"/>
      <c r="L31" s="70"/>
      <c r="M31" s="70"/>
    </row>
  </sheetData>
  <mergeCells count="23">
    <mergeCell ref="C23:F23"/>
    <mergeCell ref="B24:F24"/>
    <mergeCell ref="A25:F25"/>
    <mergeCell ref="A26:F26"/>
    <mergeCell ref="G29:J29"/>
    <mergeCell ref="C22:F22"/>
    <mergeCell ref="A4:C4"/>
    <mergeCell ref="D4:J4"/>
    <mergeCell ref="A6:C6"/>
    <mergeCell ref="D6:J6"/>
    <mergeCell ref="A7:C8"/>
    <mergeCell ref="D7:J9"/>
    <mergeCell ref="A10:C10"/>
    <mergeCell ref="D10:J10"/>
    <mergeCell ref="A13:J13"/>
    <mergeCell ref="C18:F18"/>
    <mergeCell ref="A20:L20"/>
    <mergeCell ref="A1:C1"/>
    <mergeCell ref="D1:J1"/>
    <mergeCell ref="A2:C2"/>
    <mergeCell ref="D2:J2"/>
    <mergeCell ref="A3:C3"/>
    <mergeCell ref="D3:J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sqref="A1:E18"/>
    </sheetView>
  </sheetViews>
  <sheetFormatPr defaultRowHeight="15"/>
  <cols>
    <col min="2" max="2" width="54.5703125" customWidth="1"/>
    <col min="4" max="4" width="15.140625" customWidth="1"/>
  </cols>
  <sheetData>
    <row r="1" spans="1:5" ht="21" thickBot="1">
      <c r="A1" s="232" t="s">
        <v>136</v>
      </c>
      <c r="B1" s="233"/>
      <c r="C1" s="233"/>
      <c r="D1" s="233"/>
      <c r="E1" s="143"/>
    </row>
    <row r="2" spans="1:5" ht="15.75">
      <c r="A2" s="110"/>
      <c r="B2" s="110"/>
      <c r="C2" s="110"/>
      <c r="D2" s="110"/>
      <c r="E2" s="111"/>
    </row>
    <row r="3" spans="1:5" ht="15.75">
      <c r="A3" s="112" t="s">
        <v>144</v>
      </c>
      <c r="B3" s="113"/>
      <c r="C3" s="113"/>
      <c r="D3" s="113"/>
      <c r="E3" s="114"/>
    </row>
    <row r="4" spans="1:5" ht="15.75">
      <c r="A4" s="115" t="s">
        <v>145</v>
      </c>
      <c r="B4" s="116"/>
      <c r="C4" s="116"/>
      <c r="D4" s="116"/>
      <c r="E4" s="114"/>
    </row>
    <row r="5" spans="1:5" ht="15.75">
      <c r="A5" s="115" t="s">
        <v>146</v>
      </c>
      <c r="B5" s="116"/>
      <c r="C5" s="116"/>
      <c r="D5" s="116"/>
      <c r="E5" s="114"/>
    </row>
    <row r="6" spans="1:5" ht="15.75">
      <c r="A6" s="115" t="s">
        <v>147</v>
      </c>
      <c r="B6" s="116"/>
      <c r="C6" s="116"/>
      <c r="D6" s="116"/>
      <c r="E6" s="114"/>
    </row>
    <row r="7" spans="1:5" ht="15.75">
      <c r="A7" s="118"/>
      <c r="B7" s="119"/>
      <c r="C7" s="119"/>
      <c r="D7" s="119"/>
      <c r="E7" s="114"/>
    </row>
    <row r="8" spans="1:5" ht="15.75">
      <c r="A8" s="120"/>
      <c r="B8" s="120"/>
      <c r="C8" s="120"/>
      <c r="D8" s="129" t="s">
        <v>137</v>
      </c>
      <c r="E8" s="144"/>
    </row>
    <row r="9" spans="1:5" ht="15.75">
      <c r="A9" s="240" t="s">
        <v>6</v>
      </c>
      <c r="B9" s="240"/>
      <c r="C9" s="121" t="s">
        <v>138</v>
      </c>
      <c r="D9" s="122">
        <v>1</v>
      </c>
      <c r="E9" s="145"/>
    </row>
    <row r="10" spans="1:5" ht="15.75">
      <c r="A10" s="234" t="s">
        <v>156</v>
      </c>
      <c r="B10" s="235"/>
      <c r="C10" s="238" t="s">
        <v>139</v>
      </c>
      <c r="D10" s="130">
        <f>D11*Plan6!L26</f>
        <v>2640</v>
      </c>
      <c r="E10" s="146"/>
    </row>
    <row r="11" spans="1:5">
      <c r="A11" s="236"/>
      <c r="B11" s="237"/>
      <c r="C11" s="239"/>
      <c r="D11" s="131">
        <v>1</v>
      </c>
      <c r="E11" s="147"/>
    </row>
    <row r="12" spans="1:5" ht="15.75">
      <c r="A12" s="234" t="s">
        <v>140</v>
      </c>
      <c r="B12" s="235"/>
      <c r="C12" s="238" t="s">
        <v>139</v>
      </c>
      <c r="D12" s="130">
        <f>D10</f>
        <v>2640</v>
      </c>
      <c r="E12" s="146"/>
    </row>
    <row r="13" spans="1:5">
      <c r="A13" s="236"/>
      <c r="B13" s="237"/>
      <c r="C13" s="239"/>
      <c r="D13" s="131">
        <v>1</v>
      </c>
      <c r="E13" s="147"/>
    </row>
    <row r="14" spans="1:5" ht="15.75">
      <c r="A14" s="234" t="s">
        <v>141</v>
      </c>
      <c r="B14" s="235"/>
      <c r="C14" s="238" t="s">
        <v>139</v>
      </c>
      <c r="D14" s="130">
        <f>D12</f>
        <v>2640</v>
      </c>
      <c r="E14" s="146"/>
    </row>
    <row r="15" spans="1:5">
      <c r="A15" s="236"/>
      <c r="B15" s="237"/>
      <c r="C15" s="239"/>
      <c r="D15" s="131">
        <v>1</v>
      </c>
      <c r="E15" s="147"/>
    </row>
    <row r="16" spans="1:5" ht="15.75">
      <c r="A16" s="116"/>
      <c r="B16" s="116"/>
      <c r="C16" s="125"/>
      <c r="D16" s="125"/>
      <c r="E16" s="125"/>
    </row>
    <row r="17" spans="1:5" ht="15.75">
      <c r="A17" s="126"/>
      <c r="B17" s="126"/>
      <c r="C17" s="34"/>
      <c r="D17" s="34"/>
      <c r="E17" s="34"/>
    </row>
    <row r="18" spans="1:5" ht="15.75">
      <c r="A18" s="126"/>
      <c r="B18" s="126" t="s">
        <v>142</v>
      </c>
      <c r="C18" s="228"/>
      <c r="D18" s="228"/>
      <c r="E18" s="228"/>
    </row>
  </sheetData>
  <mergeCells count="9">
    <mergeCell ref="A14:B15"/>
    <mergeCell ref="C14:C15"/>
    <mergeCell ref="C18:E18"/>
    <mergeCell ref="A1:D1"/>
    <mergeCell ref="A9:B9"/>
    <mergeCell ref="A10:B11"/>
    <mergeCell ref="C10:C11"/>
    <mergeCell ref="A12:B13"/>
    <mergeCell ref="C12:C1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topLeftCell="A2" workbookViewId="0">
      <selection activeCell="D7" sqref="D7:J9"/>
    </sheetView>
  </sheetViews>
  <sheetFormatPr defaultRowHeight="15"/>
  <cols>
    <col min="2" max="2" width="9.140625" hidden="1" customWidth="1"/>
    <col min="9" max="9" width="11.5703125" customWidth="1"/>
    <col min="10" max="10" width="16.42578125" customWidth="1"/>
    <col min="12" max="12" width="17.28515625" customWidth="1"/>
  </cols>
  <sheetData>
    <row r="1" spans="1:13" ht="15.75">
      <c r="A1" s="198" t="s">
        <v>58</v>
      </c>
      <c r="B1" s="198"/>
      <c r="C1" s="198"/>
      <c r="D1" s="199" t="s">
        <v>59</v>
      </c>
      <c r="E1" s="200"/>
      <c r="F1" s="200"/>
      <c r="G1" s="200"/>
      <c r="H1" s="200"/>
      <c r="I1" s="200"/>
      <c r="J1" s="200"/>
      <c r="K1" s="84"/>
      <c r="L1" s="84"/>
      <c r="M1" s="88"/>
    </row>
    <row r="2" spans="1:13" ht="15.75">
      <c r="A2" s="198" t="s">
        <v>60</v>
      </c>
      <c r="B2" s="198"/>
      <c r="C2" s="198"/>
      <c r="D2" s="199" t="s">
        <v>61</v>
      </c>
      <c r="E2" s="200"/>
      <c r="F2" s="200"/>
      <c r="G2" s="200"/>
      <c r="H2" s="200"/>
      <c r="I2" s="200"/>
      <c r="J2" s="200"/>
      <c r="K2" s="85"/>
      <c r="L2" s="85"/>
      <c r="M2" s="88"/>
    </row>
    <row r="3" spans="1:13" ht="15.75">
      <c r="A3" s="198" t="s">
        <v>62</v>
      </c>
      <c r="B3" s="198"/>
      <c r="C3" s="198"/>
      <c r="D3" s="199" t="s">
        <v>63</v>
      </c>
      <c r="E3" s="200"/>
      <c r="F3" s="200"/>
      <c r="G3" s="200"/>
      <c r="H3" s="200"/>
      <c r="I3" s="200"/>
      <c r="J3" s="200"/>
      <c r="K3" s="85"/>
      <c r="L3" s="85"/>
      <c r="M3" s="88"/>
    </row>
    <row r="4" spans="1:13" ht="15.75">
      <c r="A4" s="198" t="s">
        <v>64</v>
      </c>
      <c r="B4" s="198"/>
      <c r="C4" s="198"/>
      <c r="D4" s="199" t="s">
        <v>65</v>
      </c>
      <c r="E4" s="200"/>
      <c r="F4" s="200"/>
      <c r="G4" s="200"/>
      <c r="H4" s="200"/>
      <c r="I4" s="200"/>
      <c r="J4" s="200"/>
      <c r="K4" s="85"/>
      <c r="L4" s="85"/>
      <c r="M4" s="88"/>
    </row>
    <row r="5" spans="1:13" ht="15.75" hidden="1">
      <c r="A5" s="23"/>
      <c r="B5" s="24"/>
      <c r="C5" s="24"/>
      <c r="D5" s="31"/>
      <c r="E5" s="31"/>
      <c r="F5" s="31"/>
      <c r="G5" s="31"/>
      <c r="H5" s="31"/>
      <c r="I5" s="31"/>
      <c r="J5" s="31"/>
      <c r="K5" s="85"/>
      <c r="L5" s="85"/>
      <c r="M5" s="88"/>
    </row>
    <row r="6" spans="1:13" ht="15.75">
      <c r="A6" s="198" t="s">
        <v>66</v>
      </c>
      <c r="B6" s="198"/>
      <c r="C6" s="198"/>
      <c r="D6" s="199" t="s">
        <v>89</v>
      </c>
      <c r="E6" s="200"/>
      <c r="F6" s="200"/>
      <c r="G6" s="200"/>
      <c r="H6" s="200"/>
      <c r="I6" s="200"/>
      <c r="J6" s="200"/>
      <c r="K6" s="85"/>
      <c r="L6" s="85"/>
      <c r="M6" s="88"/>
    </row>
    <row r="7" spans="1:13">
      <c r="A7" s="201" t="s">
        <v>67</v>
      </c>
      <c r="B7" s="201"/>
      <c r="C7" s="202"/>
      <c r="D7" s="205" t="s">
        <v>91</v>
      </c>
      <c r="E7" s="206"/>
      <c r="F7" s="206"/>
      <c r="G7" s="206"/>
      <c r="H7" s="206"/>
      <c r="I7" s="206"/>
      <c r="J7" s="206"/>
      <c r="K7" s="82"/>
      <c r="L7" s="82"/>
      <c r="M7" s="88"/>
    </row>
    <row r="8" spans="1:13" ht="15.75" thickBot="1">
      <c r="A8" s="203"/>
      <c r="B8" s="203"/>
      <c r="C8" s="204"/>
      <c r="D8" s="207"/>
      <c r="E8" s="208"/>
      <c r="F8" s="208"/>
      <c r="G8" s="208"/>
      <c r="H8" s="208"/>
      <c r="I8" s="208"/>
      <c r="J8" s="208"/>
      <c r="K8" s="84"/>
      <c r="L8" s="84"/>
      <c r="M8" s="88"/>
    </row>
    <row r="9" spans="1:13" hidden="1">
      <c r="D9" s="209"/>
      <c r="E9" s="210"/>
      <c r="F9" s="210"/>
      <c r="G9" s="210"/>
      <c r="H9" s="210"/>
      <c r="I9" s="210"/>
      <c r="J9" s="210"/>
      <c r="K9" s="82"/>
      <c r="L9" s="82"/>
      <c r="M9" s="88"/>
    </row>
    <row r="10" spans="1:13" ht="15.75" hidden="1">
      <c r="A10" s="198"/>
      <c r="B10" s="198"/>
      <c r="C10" s="198"/>
      <c r="D10" s="199"/>
      <c r="E10" s="200"/>
      <c r="F10" s="200"/>
      <c r="G10" s="200"/>
      <c r="H10" s="200"/>
      <c r="I10" s="200"/>
      <c r="J10" s="200"/>
      <c r="K10" s="84"/>
      <c r="L10" s="84"/>
      <c r="M10" s="88"/>
    </row>
    <row r="11" spans="1:13" ht="16.5" hidden="1" thickBot="1">
      <c r="F11" s="32"/>
      <c r="K11" s="82"/>
      <c r="L11" s="82"/>
      <c r="M11" s="88"/>
    </row>
    <row r="12" spans="1:13" ht="15.75" hidden="1" thickBot="1">
      <c r="K12" s="82"/>
      <c r="L12" s="82"/>
      <c r="M12" s="88"/>
    </row>
    <row r="13" spans="1:13" ht="21" thickBot="1">
      <c r="A13" s="211" t="s">
        <v>74</v>
      </c>
      <c r="B13" s="212"/>
      <c r="C13" s="212"/>
      <c r="D13" s="212"/>
      <c r="E13" s="212"/>
      <c r="F13" s="212"/>
      <c r="G13" s="212"/>
      <c r="H13" s="212"/>
      <c r="I13" s="212"/>
      <c r="J13" s="212"/>
      <c r="K13" s="87"/>
      <c r="L13" s="86"/>
    </row>
    <row r="14" spans="1:13" ht="15.75" hidden="1">
      <c r="A14" s="33"/>
      <c r="B14" s="34"/>
      <c r="C14" s="34"/>
      <c r="D14" s="34"/>
      <c r="E14" s="34"/>
      <c r="F14" s="34"/>
      <c r="G14" s="34"/>
      <c r="H14" s="34" t="s">
        <v>75</v>
      </c>
      <c r="I14" s="34"/>
      <c r="J14" s="45"/>
      <c r="K14" s="82"/>
      <c r="L14" s="82"/>
      <c r="M14" s="88"/>
    </row>
    <row r="15" spans="1:13" ht="15.75">
      <c r="A15" s="35" t="s">
        <v>90</v>
      </c>
      <c r="B15" s="36"/>
      <c r="C15" s="34"/>
      <c r="D15" s="34"/>
      <c r="E15" s="34"/>
      <c r="F15" s="34"/>
      <c r="G15" s="36" t="s">
        <v>76</v>
      </c>
      <c r="H15" s="34" t="s">
        <v>89</v>
      </c>
      <c r="I15" s="34"/>
      <c r="J15" s="34"/>
      <c r="K15" s="83"/>
      <c r="L15" s="83"/>
      <c r="M15" s="89"/>
    </row>
    <row r="16" spans="1:13" ht="15.75">
      <c r="A16" s="35" t="s">
        <v>92</v>
      </c>
      <c r="B16" s="36"/>
      <c r="C16" s="34"/>
      <c r="D16" s="34"/>
      <c r="E16" s="34"/>
      <c r="F16" s="34"/>
      <c r="G16" s="36" t="s">
        <v>93</v>
      </c>
      <c r="H16" s="34"/>
      <c r="I16" s="34"/>
      <c r="J16" s="34"/>
      <c r="K16" s="83"/>
      <c r="L16" s="83"/>
      <c r="M16" s="89"/>
    </row>
    <row r="17" spans="1:13" ht="15.75">
      <c r="A17" s="37" t="s">
        <v>77</v>
      </c>
      <c r="B17" s="38"/>
      <c r="C17" s="39"/>
      <c r="D17" s="39"/>
      <c r="E17" s="39"/>
      <c r="F17" s="39"/>
      <c r="G17" s="39"/>
      <c r="H17" s="39"/>
      <c r="I17" s="40" t="s">
        <v>78</v>
      </c>
      <c r="J17" s="39"/>
      <c r="K17" s="83"/>
      <c r="L17" s="83"/>
      <c r="M17" s="89"/>
    </row>
    <row r="18" spans="1:13" ht="15.75">
      <c r="A18" s="41" t="s">
        <v>79</v>
      </c>
      <c r="B18" s="42"/>
      <c r="C18" s="213" t="s">
        <v>80</v>
      </c>
      <c r="D18" s="214"/>
      <c r="E18" s="214"/>
      <c r="F18" s="215"/>
      <c r="G18" s="43" t="s">
        <v>81</v>
      </c>
      <c r="H18" s="44" t="s">
        <v>82</v>
      </c>
      <c r="I18" s="43" t="s">
        <v>83</v>
      </c>
      <c r="J18" s="44" t="s">
        <v>96</v>
      </c>
      <c r="K18" s="78" t="s">
        <v>95</v>
      </c>
      <c r="L18" s="79" t="s">
        <v>97</v>
      </c>
      <c r="M18" s="70"/>
    </row>
    <row r="19" spans="1:13" ht="0.75" customHeight="1" thickBot="1">
      <c r="A19" s="45"/>
      <c r="B19" s="45"/>
      <c r="C19" s="34"/>
      <c r="D19" s="34"/>
      <c r="E19" s="34"/>
      <c r="F19" s="34"/>
      <c r="G19" s="46"/>
      <c r="H19" s="47"/>
      <c r="I19" s="46"/>
      <c r="J19" s="105"/>
      <c r="K19" s="94"/>
      <c r="L19" s="95"/>
      <c r="M19" s="70"/>
    </row>
    <row r="20" spans="1:13" ht="16.5" thickBot="1">
      <c r="A20" s="219" t="s">
        <v>108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1"/>
      <c r="M20" s="70"/>
    </row>
    <row r="21" spans="1:13" ht="15.75" hidden="1">
      <c r="A21" s="90"/>
      <c r="B21" s="90"/>
      <c r="C21" s="90"/>
      <c r="D21" s="90"/>
      <c r="E21" s="90"/>
      <c r="F21" s="91"/>
      <c r="G21" s="92"/>
      <c r="H21" s="92"/>
      <c r="I21" s="92"/>
      <c r="J21" s="93"/>
      <c r="K21" s="93"/>
      <c r="L21" s="93"/>
      <c r="M21" s="96"/>
    </row>
    <row r="22" spans="1:13" ht="15.75">
      <c r="A22" s="103" t="s">
        <v>84</v>
      </c>
      <c r="B22" s="103"/>
      <c r="C22" s="242" t="s">
        <v>134</v>
      </c>
      <c r="D22" s="242"/>
      <c r="E22" s="242"/>
      <c r="F22" s="242"/>
      <c r="G22" s="102"/>
      <c r="H22" s="102"/>
      <c r="I22" s="102"/>
      <c r="J22" s="102"/>
      <c r="K22" s="102"/>
      <c r="L22" s="102"/>
      <c r="M22" s="70"/>
    </row>
    <row r="23" spans="1:13" ht="15.75">
      <c r="A23" s="98" t="s">
        <v>106</v>
      </c>
      <c r="B23" s="43"/>
      <c r="C23" s="241" t="s">
        <v>135</v>
      </c>
      <c r="D23" s="241"/>
      <c r="E23" s="241"/>
      <c r="F23" s="241"/>
      <c r="G23" s="53">
        <v>800</v>
      </c>
      <c r="H23" s="44" t="s">
        <v>40</v>
      </c>
      <c r="I23" s="54">
        <v>25</v>
      </c>
      <c r="J23" s="55">
        <f>G23*I23</f>
        <v>20000</v>
      </c>
      <c r="K23" s="104">
        <v>20</v>
      </c>
      <c r="L23" s="80">
        <f>J23*1.2</f>
        <v>24000</v>
      </c>
      <c r="M23" s="70"/>
    </row>
    <row r="24" spans="1:13" ht="15.75">
      <c r="A24" s="43"/>
      <c r="B24" s="229"/>
      <c r="C24" s="230"/>
      <c r="D24" s="230"/>
      <c r="E24" s="230"/>
      <c r="F24" s="231"/>
      <c r="G24" s="53"/>
      <c r="H24" s="44"/>
      <c r="I24" s="54"/>
      <c r="J24" s="55"/>
      <c r="K24" s="78"/>
      <c r="L24" s="81"/>
      <c r="M24" s="70"/>
    </row>
    <row r="25" spans="1:13" ht="15.75">
      <c r="A25" s="243"/>
      <c r="B25" s="226"/>
      <c r="C25" s="226"/>
      <c r="D25" s="226"/>
      <c r="E25" s="226"/>
      <c r="F25" s="227"/>
      <c r="G25" s="56"/>
      <c r="H25" s="57"/>
      <c r="I25" s="58"/>
      <c r="J25" s="106"/>
      <c r="K25" s="63"/>
      <c r="L25" s="59"/>
      <c r="M25" s="70"/>
    </row>
    <row r="26" spans="1:13" ht="15.75">
      <c r="A26" s="225" t="s">
        <v>87</v>
      </c>
      <c r="B26" s="226"/>
      <c r="C26" s="226"/>
      <c r="D26" s="226"/>
      <c r="E26" s="226"/>
      <c r="F26" s="227"/>
      <c r="G26" s="60"/>
      <c r="H26" s="61"/>
      <c r="I26" s="62"/>
      <c r="J26" s="63"/>
      <c r="K26" s="76"/>
      <c r="L26" s="63">
        <f>SUM(L23:L25)</f>
        <v>24000</v>
      </c>
      <c r="M26" s="70"/>
    </row>
    <row r="27" spans="1:13" ht="15.75">
      <c r="A27" s="64"/>
      <c r="H27" s="65"/>
      <c r="I27" s="65"/>
      <c r="J27" s="65"/>
      <c r="K27" s="70"/>
      <c r="L27" s="70"/>
      <c r="M27" s="70"/>
    </row>
    <row r="28" spans="1:13" ht="15.75">
      <c r="A28" s="66"/>
      <c r="H28" s="67"/>
      <c r="I28" s="67"/>
      <c r="J28" s="67"/>
      <c r="K28" s="70"/>
      <c r="L28" s="70"/>
      <c r="M28" s="70"/>
    </row>
    <row r="29" spans="1:13" ht="15.75">
      <c r="A29" s="64"/>
      <c r="B29" s="68"/>
      <c r="C29" s="68"/>
      <c r="D29" s="68"/>
      <c r="E29" s="68"/>
      <c r="F29" s="68"/>
      <c r="G29" s="218" t="s">
        <v>88</v>
      </c>
      <c r="H29" s="218"/>
      <c r="I29" s="218"/>
      <c r="J29" s="218"/>
      <c r="K29" s="70"/>
      <c r="L29" s="70"/>
      <c r="M29" s="70"/>
    </row>
    <row r="30" spans="1:13" ht="15.75">
      <c r="E30" s="67"/>
      <c r="F30" s="67"/>
      <c r="G30" s="67"/>
      <c r="H30" s="67"/>
      <c r="I30" s="67"/>
      <c r="J30" s="67"/>
      <c r="K30" s="70"/>
      <c r="L30" s="70"/>
      <c r="M30" s="70"/>
    </row>
    <row r="31" spans="1:13" ht="15.75">
      <c r="A31" s="67"/>
      <c r="B31" s="67"/>
      <c r="C31" s="67"/>
      <c r="E31" s="67"/>
      <c r="F31" s="67" t="s">
        <v>99</v>
      </c>
      <c r="G31" s="67"/>
      <c r="H31" s="67"/>
      <c r="I31" s="67"/>
      <c r="J31" s="67"/>
      <c r="K31" s="70"/>
      <c r="L31" s="70"/>
      <c r="M31" s="70"/>
    </row>
  </sheetData>
  <mergeCells count="23">
    <mergeCell ref="C23:F23"/>
    <mergeCell ref="B24:F24"/>
    <mergeCell ref="A25:F25"/>
    <mergeCell ref="A26:F26"/>
    <mergeCell ref="G29:J29"/>
    <mergeCell ref="C22:F22"/>
    <mergeCell ref="A4:C4"/>
    <mergeCell ref="D4:J4"/>
    <mergeCell ref="A6:C6"/>
    <mergeCell ref="D6:J6"/>
    <mergeCell ref="A7:C8"/>
    <mergeCell ref="D7:J9"/>
    <mergeCell ref="A10:C10"/>
    <mergeCell ref="D10:J10"/>
    <mergeCell ref="A13:J13"/>
    <mergeCell ref="C18:F18"/>
    <mergeCell ref="A20:L20"/>
    <mergeCell ref="A1:C1"/>
    <mergeCell ref="D1:J1"/>
    <mergeCell ref="A2:C2"/>
    <mergeCell ref="D2:J2"/>
    <mergeCell ref="A3:C3"/>
    <mergeCell ref="D3:J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A5" sqref="A5"/>
    </sheetView>
  </sheetViews>
  <sheetFormatPr defaultRowHeight="15"/>
  <cols>
    <col min="2" max="2" width="54.28515625" customWidth="1"/>
    <col min="4" max="4" width="16.7109375" customWidth="1"/>
  </cols>
  <sheetData>
    <row r="1" spans="1:5" ht="21" thickBot="1">
      <c r="A1" s="232" t="s">
        <v>136</v>
      </c>
      <c r="B1" s="233"/>
      <c r="C1" s="233"/>
      <c r="D1" s="233"/>
      <c r="E1" s="143"/>
    </row>
    <row r="2" spans="1:5" ht="15.75">
      <c r="A2" s="110"/>
      <c r="B2" s="110"/>
      <c r="C2" s="110"/>
      <c r="D2" s="110"/>
      <c r="E2" s="111"/>
    </row>
    <row r="3" spans="1:5" ht="15.75">
      <c r="A3" s="112" t="s">
        <v>144</v>
      </c>
      <c r="B3" s="113"/>
      <c r="C3" s="113"/>
      <c r="D3" s="113"/>
      <c r="E3" s="114"/>
    </row>
    <row r="4" spans="1:5" ht="15.75">
      <c r="A4" s="115" t="s">
        <v>145</v>
      </c>
      <c r="B4" s="116"/>
      <c r="C4" s="116"/>
      <c r="D4" s="116"/>
      <c r="E4" s="114"/>
    </row>
    <row r="5" spans="1:5" ht="15.75">
      <c r="A5" s="115" t="s">
        <v>146</v>
      </c>
      <c r="B5" s="116"/>
      <c r="C5" s="116"/>
      <c r="D5" s="116"/>
      <c r="E5" s="114"/>
    </row>
    <row r="6" spans="1:5" ht="15.75">
      <c r="A6" s="115" t="s">
        <v>147</v>
      </c>
      <c r="B6" s="116"/>
      <c r="C6" s="116"/>
      <c r="D6" s="116"/>
      <c r="E6" s="114"/>
    </row>
    <row r="7" spans="1:5" ht="15.75">
      <c r="A7" s="118"/>
      <c r="B7" s="119"/>
      <c r="C7" s="119"/>
      <c r="D7" s="119"/>
      <c r="E7" s="114"/>
    </row>
    <row r="8" spans="1:5" ht="15.75">
      <c r="A8" s="120"/>
      <c r="B8" s="120"/>
      <c r="C8" s="120"/>
      <c r="D8" s="129" t="s">
        <v>137</v>
      </c>
      <c r="E8" s="144"/>
    </row>
    <row r="9" spans="1:5" ht="15.75">
      <c r="A9" s="240" t="s">
        <v>6</v>
      </c>
      <c r="B9" s="240"/>
      <c r="C9" s="121" t="s">
        <v>138</v>
      </c>
      <c r="D9" s="122">
        <v>1</v>
      </c>
      <c r="E9" s="145"/>
    </row>
    <row r="10" spans="1:5" ht="15.75">
      <c r="A10" s="234" t="s">
        <v>157</v>
      </c>
      <c r="B10" s="235"/>
      <c r="C10" s="238" t="s">
        <v>139</v>
      </c>
      <c r="D10" s="130">
        <f>D11*Plan7!L26</f>
        <v>24000</v>
      </c>
      <c r="E10" s="146"/>
    </row>
    <row r="11" spans="1:5">
      <c r="A11" s="236"/>
      <c r="B11" s="237"/>
      <c r="C11" s="239"/>
      <c r="D11" s="131">
        <v>1</v>
      </c>
      <c r="E11" s="147"/>
    </row>
    <row r="12" spans="1:5" ht="15.75">
      <c r="A12" s="234" t="s">
        <v>140</v>
      </c>
      <c r="B12" s="235"/>
      <c r="C12" s="238" t="s">
        <v>139</v>
      </c>
      <c r="D12" s="130">
        <f>D10</f>
        <v>24000</v>
      </c>
      <c r="E12" s="146"/>
    </row>
    <row r="13" spans="1:5">
      <c r="A13" s="236"/>
      <c r="B13" s="237"/>
      <c r="C13" s="239"/>
      <c r="D13" s="131">
        <v>1</v>
      </c>
      <c r="E13" s="147"/>
    </row>
    <row r="14" spans="1:5" ht="15.75">
      <c r="A14" s="234" t="s">
        <v>141</v>
      </c>
      <c r="B14" s="235"/>
      <c r="C14" s="238" t="s">
        <v>139</v>
      </c>
      <c r="D14" s="130">
        <f>D12</f>
        <v>24000</v>
      </c>
      <c r="E14" s="146"/>
    </row>
    <row r="15" spans="1:5">
      <c r="A15" s="236"/>
      <c r="B15" s="237"/>
      <c r="C15" s="239"/>
      <c r="D15" s="131">
        <v>1</v>
      </c>
      <c r="E15" s="147"/>
    </row>
    <row r="16" spans="1:5" ht="15.75">
      <c r="A16" s="116"/>
      <c r="B16" s="116"/>
      <c r="C16" s="125"/>
      <c r="D16" s="125"/>
      <c r="E16" s="125"/>
    </row>
    <row r="17" spans="1:5" ht="15.75">
      <c r="A17" s="126"/>
      <c r="B17" s="126"/>
      <c r="C17" s="34"/>
      <c r="D17" s="34"/>
      <c r="E17" s="34"/>
    </row>
    <row r="18" spans="1:5" ht="15.75">
      <c r="A18" s="126"/>
      <c r="B18" s="126" t="s">
        <v>142</v>
      </c>
      <c r="C18" s="228"/>
      <c r="D18" s="228"/>
      <c r="E18" s="228"/>
    </row>
  </sheetData>
  <mergeCells count="9">
    <mergeCell ref="A14:B15"/>
    <mergeCell ref="C14:C15"/>
    <mergeCell ref="C18:E18"/>
    <mergeCell ref="A1:D1"/>
    <mergeCell ref="A9:B9"/>
    <mergeCell ref="A10:B11"/>
    <mergeCell ref="C10:C11"/>
    <mergeCell ref="A12:B13"/>
    <mergeCell ref="C12:C13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E35" sqref="E35"/>
    </sheetView>
  </sheetViews>
  <sheetFormatPr defaultRowHeight="15"/>
  <cols>
    <col min="8" max="8" width="15.5703125" customWidth="1"/>
  </cols>
  <sheetData>
    <row r="1" spans="1:12" ht="15.75">
      <c r="A1" s="256" t="s">
        <v>58</v>
      </c>
      <c r="B1" s="257"/>
      <c r="C1" s="257"/>
      <c r="D1" s="258" t="s">
        <v>59</v>
      </c>
      <c r="E1" s="259"/>
      <c r="F1" s="259"/>
      <c r="G1" s="259"/>
      <c r="H1" s="259"/>
      <c r="I1" s="171"/>
      <c r="J1" s="151"/>
      <c r="K1" s="151"/>
      <c r="L1" s="82"/>
    </row>
    <row r="2" spans="1:12" ht="15.75">
      <c r="A2" s="253" t="s">
        <v>60</v>
      </c>
      <c r="B2" s="198"/>
      <c r="C2" s="198"/>
      <c r="D2" s="199" t="s">
        <v>61</v>
      </c>
      <c r="E2" s="200"/>
      <c r="F2" s="200"/>
      <c r="G2" s="200"/>
      <c r="H2" s="200"/>
      <c r="I2" s="172"/>
      <c r="J2" s="151"/>
      <c r="K2" s="151"/>
      <c r="L2" s="82"/>
    </row>
    <row r="3" spans="1:12" ht="15.75">
      <c r="A3" s="253" t="s">
        <v>62</v>
      </c>
      <c r="B3" s="198"/>
      <c r="C3" s="198"/>
      <c r="D3" s="199" t="s">
        <v>63</v>
      </c>
      <c r="E3" s="200"/>
      <c r="F3" s="200"/>
      <c r="G3" s="200"/>
      <c r="H3" s="200"/>
      <c r="I3" s="172"/>
      <c r="J3" s="151"/>
      <c r="K3" s="151"/>
      <c r="L3" s="82"/>
    </row>
    <row r="4" spans="1:12" ht="15" customHeight="1">
      <c r="A4" s="253" t="s">
        <v>64</v>
      </c>
      <c r="B4" s="198"/>
      <c r="C4" s="198"/>
      <c r="D4" s="199" t="s">
        <v>65</v>
      </c>
      <c r="E4" s="200"/>
      <c r="F4" s="200"/>
      <c r="G4" s="200"/>
      <c r="H4" s="200"/>
      <c r="I4" s="172"/>
      <c r="J4" s="151"/>
      <c r="K4" s="151"/>
      <c r="L4" s="82"/>
    </row>
    <row r="5" spans="1:12" ht="9" hidden="1" customHeight="1">
      <c r="A5" s="173"/>
      <c r="B5" s="24"/>
      <c r="C5" s="24"/>
      <c r="D5" s="31"/>
      <c r="E5" s="31"/>
      <c r="F5" s="31"/>
      <c r="G5" s="31"/>
      <c r="H5" s="31"/>
      <c r="I5" s="174"/>
      <c r="J5" s="152"/>
      <c r="K5" s="152"/>
    </row>
    <row r="6" spans="1:12" ht="15.75">
      <c r="A6" s="253" t="s">
        <v>66</v>
      </c>
      <c r="B6" s="198"/>
      <c r="C6" s="198"/>
      <c r="D6" s="199" t="s">
        <v>89</v>
      </c>
      <c r="E6" s="200"/>
      <c r="F6" s="200"/>
      <c r="G6" s="200"/>
      <c r="H6" s="200"/>
      <c r="I6" s="172"/>
      <c r="J6" s="151"/>
      <c r="K6" s="151"/>
    </row>
    <row r="7" spans="1:12" ht="15.75" customHeight="1">
      <c r="A7" s="254" t="s">
        <v>67</v>
      </c>
      <c r="B7" s="255"/>
      <c r="C7" s="255"/>
      <c r="D7" s="250" t="s">
        <v>91</v>
      </c>
      <c r="E7" s="251"/>
      <c r="F7" s="251"/>
      <c r="G7" s="251"/>
      <c r="H7" s="252"/>
      <c r="I7" s="175"/>
      <c r="J7" s="153"/>
      <c r="K7" s="153"/>
    </row>
    <row r="8" spans="1:12" ht="15.75">
      <c r="A8" s="176"/>
      <c r="B8" s="82"/>
      <c r="C8" s="82"/>
      <c r="D8" s="153"/>
      <c r="E8" s="153"/>
      <c r="F8" s="153"/>
      <c r="G8" s="153"/>
      <c r="H8" s="153"/>
      <c r="I8" s="177"/>
      <c r="J8" s="153"/>
    </row>
    <row r="9" spans="1:12">
      <c r="A9" s="178"/>
      <c r="B9" s="154"/>
      <c r="C9" s="154"/>
      <c r="D9" s="154"/>
      <c r="E9" s="154"/>
      <c r="F9" s="154"/>
      <c r="G9" s="154"/>
      <c r="H9" s="154"/>
      <c r="I9" s="179"/>
      <c r="J9" s="154"/>
    </row>
    <row r="10" spans="1:12">
      <c r="A10" s="180"/>
      <c r="B10" s="154"/>
      <c r="C10" s="154"/>
      <c r="D10" s="154"/>
      <c r="E10" s="154"/>
      <c r="F10" s="154"/>
      <c r="G10" s="154"/>
      <c r="H10" s="154"/>
      <c r="I10" s="179"/>
      <c r="J10" s="155"/>
    </row>
    <row r="11" spans="1:12">
      <c r="A11" s="180"/>
      <c r="B11" s="156"/>
      <c r="C11" s="157" t="s">
        <v>158</v>
      </c>
      <c r="D11" s="157"/>
      <c r="E11" s="157"/>
      <c r="F11" s="158"/>
      <c r="G11" s="159" t="s">
        <v>159</v>
      </c>
      <c r="H11" s="154"/>
      <c r="I11" s="179"/>
      <c r="J11" s="155"/>
    </row>
    <row r="12" spans="1:12">
      <c r="A12" s="180"/>
      <c r="B12" s="160" t="s">
        <v>160</v>
      </c>
      <c r="C12" s="161"/>
      <c r="D12" s="161"/>
      <c r="E12" s="161"/>
      <c r="F12" s="158"/>
      <c r="G12" s="162">
        <v>0.5</v>
      </c>
      <c r="H12" s="154"/>
      <c r="I12" s="179"/>
      <c r="J12" s="155"/>
    </row>
    <row r="13" spans="1:12">
      <c r="A13" s="180"/>
      <c r="B13" s="160" t="s">
        <v>161</v>
      </c>
      <c r="C13" s="161"/>
      <c r="D13" s="161"/>
      <c r="E13" s="161"/>
      <c r="F13" s="158"/>
      <c r="G13" s="162">
        <v>0.4</v>
      </c>
      <c r="H13" s="154"/>
      <c r="I13" s="179"/>
      <c r="J13" s="155"/>
    </row>
    <row r="14" spans="1:12">
      <c r="A14" s="180"/>
      <c r="B14" s="160" t="s">
        <v>162</v>
      </c>
      <c r="C14" s="161"/>
      <c r="D14" s="161"/>
      <c r="E14" s="161"/>
      <c r="F14" s="158"/>
      <c r="G14" s="162">
        <v>5</v>
      </c>
      <c r="H14" s="154"/>
      <c r="I14" s="179"/>
      <c r="J14" s="155"/>
    </row>
    <row r="15" spans="1:12">
      <c r="A15" s="180"/>
      <c r="B15" s="160" t="s">
        <v>163</v>
      </c>
      <c r="C15" s="161"/>
      <c r="D15" s="161"/>
      <c r="E15" s="161"/>
      <c r="F15" s="158"/>
      <c r="G15" s="162">
        <v>6.5</v>
      </c>
      <c r="H15" s="154"/>
      <c r="I15" s="179"/>
      <c r="J15" s="155"/>
    </row>
    <row r="16" spans="1:12">
      <c r="A16" s="180"/>
      <c r="B16" s="160" t="s">
        <v>164</v>
      </c>
      <c r="C16" s="161"/>
      <c r="D16" s="161"/>
      <c r="E16" s="161"/>
      <c r="F16" s="158"/>
      <c r="G16" s="162">
        <v>0.38</v>
      </c>
      <c r="H16" s="154"/>
      <c r="I16" s="179"/>
      <c r="J16" s="155"/>
    </row>
    <row r="17" spans="1:11">
      <c r="A17" s="180"/>
      <c r="B17" s="160" t="s">
        <v>165</v>
      </c>
      <c r="C17" s="161"/>
      <c r="D17" s="161"/>
      <c r="E17" s="161"/>
      <c r="F17" s="158"/>
      <c r="G17" s="162">
        <v>2</v>
      </c>
      <c r="H17" s="154"/>
      <c r="I17" s="179"/>
      <c r="J17" s="155"/>
    </row>
    <row r="18" spans="1:11">
      <c r="A18" s="180"/>
      <c r="B18" s="160" t="s">
        <v>166</v>
      </c>
      <c r="C18" s="161"/>
      <c r="D18" s="161"/>
      <c r="E18" s="161"/>
      <c r="F18" s="158"/>
      <c r="G18" s="162">
        <v>0.65</v>
      </c>
      <c r="H18" s="154"/>
      <c r="I18" s="179"/>
      <c r="J18" s="155"/>
    </row>
    <row r="19" spans="1:11">
      <c r="A19" s="180"/>
      <c r="B19" s="160" t="s">
        <v>167</v>
      </c>
      <c r="C19" s="161"/>
      <c r="D19" s="161"/>
      <c r="E19" s="161"/>
      <c r="F19" s="158"/>
      <c r="G19" s="163">
        <v>3</v>
      </c>
      <c r="H19" s="154"/>
      <c r="I19" s="179"/>
      <c r="J19" s="155"/>
    </row>
    <row r="20" spans="1:11">
      <c r="A20" s="180"/>
      <c r="B20" s="156" t="s">
        <v>168</v>
      </c>
      <c r="C20" s="161"/>
      <c r="D20" s="161"/>
      <c r="E20" s="161"/>
      <c r="F20" s="158"/>
      <c r="G20" s="164">
        <f>SUM(G12:G19)/100</f>
        <v>0.18429999999999999</v>
      </c>
      <c r="H20" s="154"/>
      <c r="I20" s="179"/>
      <c r="J20" s="155"/>
      <c r="K20" s="155"/>
    </row>
    <row r="21" spans="1:11">
      <c r="A21" s="180"/>
      <c r="B21" s="154"/>
      <c r="C21" s="154"/>
      <c r="D21" s="154"/>
      <c r="E21" s="154"/>
      <c r="F21" s="154"/>
      <c r="G21" s="154"/>
      <c r="H21" s="154"/>
      <c r="I21" s="179"/>
      <c r="J21" s="155"/>
      <c r="K21" s="155"/>
    </row>
    <row r="22" spans="1:11">
      <c r="A22" s="180"/>
      <c r="B22" s="154"/>
      <c r="C22" s="154"/>
      <c r="D22" s="154"/>
      <c r="E22" s="154"/>
      <c r="F22" s="154"/>
      <c r="G22" s="154"/>
      <c r="H22" s="154"/>
      <c r="I22" s="179"/>
      <c r="J22" s="155"/>
      <c r="K22" s="155"/>
    </row>
    <row r="23" spans="1:11">
      <c r="A23" s="180"/>
      <c r="B23" s="246" t="s">
        <v>169</v>
      </c>
      <c r="C23" s="246"/>
      <c r="D23" s="246"/>
      <c r="E23" s="246"/>
      <c r="F23" s="246"/>
      <c r="G23" s="165">
        <v>-1</v>
      </c>
      <c r="H23" s="154"/>
      <c r="I23" s="179"/>
      <c r="J23" s="155"/>
      <c r="K23" s="155"/>
    </row>
    <row r="24" spans="1:11">
      <c r="A24" s="180"/>
      <c r="B24" s="154"/>
      <c r="C24" s="166" t="s">
        <v>170</v>
      </c>
      <c r="D24" s="166"/>
      <c r="E24" s="166"/>
      <c r="F24" s="166"/>
      <c r="G24" s="154"/>
      <c r="H24" s="154"/>
      <c r="I24" s="179"/>
      <c r="J24" s="155"/>
      <c r="K24" s="155"/>
    </row>
    <row r="25" spans="1:11">
      <c r="A25" s="180"/>
      <c r="B25" s="154"/>
      <c r="C25" s="154"/>
      <c r="D25" s="154"/>
      <c r="E25" s="247"/>
      <c r="F25" s="247"/>
      <c r="G25" s="154"/>
      <c r="H25" s="154"/>
      <c r="I25" s="179"/>
      <c r="J25" s="155"/>
      <c r="K25" s="155"/>
    </row>
    <row r="26" spans="1:11">
      <c r="A26" s="180"/>
      <c r="B26" s="154" t="s">
        <v>171</v>
      </c>
      <c r="C26" s="154">
        <v>0.2</v>
      </c>
      <c r="D26" s="167" t="s">
        <v>172</v>
      </c>
      <c r="E26" s="168">
        <f>TRUNC(C26*100,3)</f>
        <v>20</v>
      </c>
      <c r="F26" s="169" t="s">
        <v>159</v>
      </c>
      <c r="G26" s="154"/>
      <c r="H26" s="154"/>
      <c r="I26" s="179"/>
      <c r="J26" s="155"/>
      <c r="K26" s="155"/>
    </row>
    <row r="27" spans="1:11">
      <c r="A27" s="180"/>
      <c r="B27" s="154"/>
      <c r="C27" s="170"/>
      <c r="D27" s="154"/>
      <c r="E27" s="154"/>
      <c r="F27" s="154"/>
      <c r="G27" s="154"/>
      <c r="H27" s="154"/>
      <c r="I27" s="179"/>
      <c r="J27" s="155"/>
      <c r="K27" s="155"/>
    </row>
    <row r="28" spans="1:11">
      <c r="A28" s="248" t="s">
        <v>173</v>
      </c>
      <c r="B28" s="218"/>
      <c r="C28" s="218"/>
      <c r="D28" s="218"/>
      <c r="E28" s="218"/>
      <c r="F28" s="218"/>
      <c r="G28" s="218"/>
      <c r="H28" s="218"/>
      <c r="I28" s="179"/>
      <c r="J28" s="155"/>
      <c r="K28" s="155"/>
    </row>
    <row r="29" spans="1:11">
      <c r="A29" s="180"/>
      <c r="B29" s="154"/>
      <c r="C29" s="154"/>
      <c r="D29" s="154"/>
      <c r="E29" s="154"/>
      <c r="F29" s="154"/>
      <c r="G29" s="154"/>
      <c r="H29" s="154"/>
      <c r="I29" s="179"/>
      <c r="J29" s="155"/>
      <c r="K29" s="155"/>
    </row>
    <row r="30" spans="1:11">
      <c r="A30" s="180"/>
      <c r="B30" s="154"/>
      <c r="C30" s="154"/>
      <c r="D30" s="154"/>
      <c r="E30" s="154"/>
      <c r="F30" s="154"/>
      <c r="G30" s="154"/>
      <c r="H30" s="154"/>
      <c r="I30" s="179"/>
      <c r="J30" s="155"/>
      <c r="K30" s="155"/>
    </row>
    <row r="31" spans="1:11">
      <c r="A31" s="249" t="str">
        <f>[1]ORÇAMENTO!F34</f>
        <v>ERECHIM - RS, 18 DE JANEIRO DE 2016.</v>
      </c>
      <c r="B31" s="247"/>
      <c r="C31" s="247"/>
      <c r="D31" s="247"/>
      <c r="E31" s="247"/>
      <c r="F31" s="247"/>
      <c r="G31" s="247"/>
      <c r="H31" s="247"/>
      <c r="I31" s="179"/>
      <c r="J31" s="155"/>
      <c r="K31" s="155"/>
    </row>
    <row r="32" spans="1:11" ht="15.75" thickBot="1">
      <c r="A32" s="181"/>
      <c r="B32" s="182"/>
      <c r="C32" s="182"/>
      <c r="D32" s="182"/>
      <c r="E32" s="182"/>
      <c r="F32" s="182"/>
      <c r="G32" s="182"/>
      <c r="H32" s="182"/>
      <c r="I32" s="183"/>
      <c r="J32" s="155"/>
      <c r="K32" s="155"/>
    </row>
    <row r="33" spans="1:11">
      <c r="A33" s="154"/>
      <c r="B33" s="154"/>
      <c r="C33" s="154"/>
      <c r="D33" s="154"/>
      <c r="E33" s="154"/>
      <c r="F33" s="154"/>
      <c r="G33" s="154"/>
      <c r="H33" s="154"/>
      <c r="I33" s="154"/>
      <c r="J33" s="155"/>
      <c r="K33" s="155"/>
    </row>
    <row r="34" spans="1:11">
      <c r="A34" s="68"/>
      <c r="B34" s="155"/>
      <c r="C34" s="155"/>
      <c r="D34" s="155"/>
      <c r="E34" s="68"/>
      <c r="F34" s="155"/>
      <c r="G34" s="155"/>
      <c r="H34" s="68"/>
      <c r="I34" s="154"/>
      <c r="J34" s="155"/>
      <c r="K34" s="155"/>
    </row>
  </sheetData>
  <mergeCells count="16">
    <mergeCell ref="A1:C1"/>
    <mergeCell ref="D1:H1"/>
    <mergeCell ref="A2:C2"/>
    <mergeCell ref="A3:C3"/>
    <mergeCell ref="D3:H3"/>
    <mergeCell ref="B23:F23"/>
    <mergeCell ref="E25:F25"/>
    <mergeCell ref="A28:H28"/>
    <mergeCell ref="A31:H31"/>
    <mergeCell ref="D2:H2"/>
    <mergeCell ref="D7:H7"/>
    <mergeCell ref="A4:C4"/>
    <mergeCell ref="D4:H4"/>
    <mergeCell ref="A6:C6"/>
    <mergeCell ref="D6:H6"/>
    <mergeCell ref="A7:C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Plan1</vt:lpstr>
      <vt:lpstr>Plan2</vt:lpstr>
      <vt:lpstr>CRONOGRAMA 2</vt:lpstr>
      <vt:lpstr>Plan3</vt:lpstr>
      <vt:lpstr>CRONOGRAMA 3</vt:lpstr>
      <vt:lpstr>Plan4</vt:lpstr>
      <vt:lpstr>CRONOGRAMA 4</vt:lpstr>
      <vt:lpstr>Plan5</vt:lpstr>
      <vt:lpstr>CRONOGRAMA 5</vt:lpstr>
      <vt:lpstr>Plan6</vt:lpstr>
      <vt:lpstr>CRONOGRAMA 6</vt:lpstr>
      <vt:lpstr>Plan7</vt:lpstr>
      <vt:lpstr>CRONOGRAMA 7</vt:lpstr>
      <vt:lpstr>BDI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cp:lastPrinted>2016-02-12T13:06:15Z</cp:lastPrinted>
  <dcterms:created xsi:type="dcterms:W3CDTF">2016-02-08T11:55:57Z</dcterms:created>
  <dcterms:modified xsi:type="dcterms:W3CDTF">2016-02-24T18:12:13Z</dcterms:modified>
</cp:coreProperties>
</file>